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6 BUDGET\__Final forms\to System\"/>
    </mc:Choice>
  </mc:AlternateContent>
  <xr:revisionPtr revIDLastSave="0" documentId="13_ncr:1_{B6C57960-3FA2-4000-ACAB-9EE43049F7AF}" xr6:coauthVersionLast="47" xr6:coauthVersionMax="47" xr10:uidLastSave="{00000000-0000-0000-0000-000000000000}"/>
  <bookViews>
    <workbookView xWindow="-120" yWindow="-120" windowWidth="29040" windowHeight="15720" tabRatio="732" firstSheet="14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'BOR-5'!$A$1:$H$85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31" l="1"/>
  <c r="F81" i="31"/>
  <c r="E81" i="31"/>
  <c r="D81" i="31"/>
  <c r="B81" i="31"/>
  <c r="B83" i="31" s="1"/>
  <c r="G80" i="31"/>
  <c r="G79" i="31"/>
  <c r="G78" i="31"/>
  <c r="G77" i="31"/>
  <c r="G76" i="31"/>
  <c r="G75" i="31"/>
  <c r="G74" i="31"/>
  <c r="G73" i="31"/>
  <c r="G72" i="31"/>
  <c r="G71" i="31"/>
  <c r="G69" i="31"/>
  <c r="G68" i="31"/>
  <c r="G64" i="31"/>
  <c r="G63" i="31"/>
  <c r="G61" i="31"/>
  <c r="G60" i="31"/>
  <c r="G57" i="31"/>
  <c r="G56" i="31"/>
  <c r="G55" i="31"/>
  <c r="G53" i="31"/>
  <c r="G52" i="31"/>
  <c r="G51" i="31"/>
  <c r="G47" i="31"/>
  <c r="G46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H28" i="31"/>
  <c r="H25" i="31" s="1"/>
  <c r="F28" i="31"/>
  <c r="F25" i="31" s="1"/>
  <c r="F26" i="31" s="1"/>
  <c r="E28" i="31"/>
  <c r="D28" i="31"/>
  <c r="C28" i="31" s="1"/>
  <c r="C25" i="31" s="1"/>
  <c r="B28" i="31"/>
  <c r="E26" i="31"/>
  <c r="E83" i="31" s="1"/>
  <c r="B26" i="31"/>
  <c r="E25" i="31"/>
  <c r="D25" i="31"/>
  <c r="D26" i="31" s="1"/>
  <c r="B25" i="31"/>
  <c r="G23" i="31"/>
  <c r="G20" i="31"/>
  <c r="G18" i="31"/>
  <c r="G15" i="31"/>
  <c r="G9" i="31"/>
  <c r="G7" i="31"/>
  <c r="H26" i="31" l="1"/>
  <c r="G26" i="31" s="1"/>
  <c r="G25" i="31"/>
  <c r="F83" i="31"/>
  <c r="C26" i="31"/>
  <c r="D83" i="31"/>
  <c r="H83" i="31"/>
  <c r="G81" i="31"/>
  <c r="G28" i="31"/>
  <c r="C81" i="31"/>
  <c r="B45" i="27"/>
  <c r="K86" i="1"/>
  <c r="G86" i="1"/>
  <c r="H85" i="31" l="1"/>
  <c r="G83" i="31"/>
  <c r="C83" i="31"/>
  <c r="D85" i="31"/>
  <c r="D38" i="27"/>
  <c r="F38" i="27"/>
  <c r="B38" i="27"/>
  <c r="G84" i="27"/>
  <c r="F84" i="27"/>
  <c r="E84" i="27"/>
  <c r="D84" i="27"/>
  <c r="C84" i="27"/>
  <c r="B84" i="27"/>
  <c r="G76" i="27"/>
  <c r="F76" i="27"/>
  <c r="E76" i="27"/>
  <c r="D76" i="27"/>
  <c r="C76" i="27"/>
  <c r="B76" i="27"/>
  <c r="G66" i="27"/>
  <c r="F66" i="27"/>
  <c r="E66" i="27"/>
  <c r="D66" i="27"/>
  <c r="C66" i="27"/>
  <c r="B66" i="27"/>
  <c r="G45" i="27"/>
  <c r="F45" i="27"/>
  <c r="E45" i="27"/>
  <c r="D45" i="27"/>
  <c r="C45" i="27"/>
  <c r="B67" i="27"/>
  <c r="E67" i="27"/>
  <c r="G67" i="27"/>
  <c r="F67" i="27"/>
  <c r="D67" i="27"/>
  <c r="C67" i="27"/>
  <c r="G29" i="27"/>
  <c r="F29" i="27"/>
  <c r="E29" i="27"/>
  <c r="D29" i="27"/>
  <c r="C29" i="27"/>
  <c r="B29" i="27"/>
  <c r="G24" i="27"/>
  <c r="F24" i="27"/>
  <c r="E24" i="27"/>
  <c r="D24" i="27"/>
  <c r="C24" i="27"/>
  <c r="B24" i="27"/>
  <c r="G17" i="27"/>
  <c r="F17" i="27"/>
  <c r="E17" i="27"/>
  <c r="D17" i="27"/>
  <c r="C17" i="27"/>
  <c r="B17" i="27"/>
  <c r="J17" i="1"/>
  <c r="F17" i="1" l="1"/>
  <c r="H17" i="1"/>
  <c r="K65" i="1" l="1"/>
  <c r="J65" i="1"/>
  <c r="I65" i="1"/>
  <c r="G65" i="1"/>
  <c r="F65" i="1"/>
  <c r="H65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I23" i="22"/>
  <c r="J22" i="24"/>
  <c r="I23" i="24"/>
  <c r="C22" i="24"/>
  <c r="B22" i="24"/>
  <c r="I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3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6" l="1"/>
  <c r="E23" i="22"/>
  <c r="F37" i="17"/>
  <c r="C37" i="17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E37" i="16" l="1"/>
  <c r="C37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32" i="1"/>
  <c r="J32" i="1"/>
  <c r="I32" i="1"/>
  <c r="H32" i="1"/>
  <c r="G32" i="1"/>
  <c r="M74" i="17" l="1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8"/>
  <c r="B24" i="28" s="1"/>
  <c r="B25" i="28" s="1"/>
  <c r="B3" i="28"/>
  <c r="B2" i="28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F1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C23" i="22" s="1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F44" i="4"/>
  <c r="B67" i="14" s="1"/>
  <c r="F81" i="17"/>
  <c r="C81" i="17" s="1"/>
  <c r="D244" i="18"/>
  <c r="B128" i="18"/>
  <c r="C175" i="18"/>
  <c r="G44" i="5"/>
  <c r="D153" i="18"/>
  <c r="H23" i="26" l="1"/>
  <c r="G23" i="26"/>
  <c r="F23" i="26"/>
  <c r="D23" i="26"/>
  <c r="C23" i="26"/>
  <c r="AC46" i="12"/>
  <c r="B23" i="26"/>
  <c r="H23" i="24"/>
  <c r="G23" i="24"/>
  <c r="F23" i="24"/>
  <c r="D23" i="24"/>
  <c r="C23" i="24"/>
  <c r="AB46" i="12"/>
  <c r="B23" i="24"/>
  <c r="H23" i="22"/>
  <c r="F23" i="22"/>
  <c r="D23" i="22"/>
  <c r="AA46" i="12"/>
  <c r="B23" i="22"/>
  <c r="C23" i="21"/>
  <c r="F44" i="7"/>
  <c r="B70" i="14" s="1"/>
  <c r="E84" i="18"/>
  <c r="E35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D61" i="16"/>
  <c r="F61" i="16" s="1"/>
  <c r="E61" i="16" s="1"/>
  <c r="D37" i="18"/>
  <c r="E37" i="18" s="1"/>
  <c r="J44" i="3"/>
  <c r="D66" i="14" s="1"/>
  <c r="D30" i="15"/>
  <c r="D38" i="15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23" i="18"/>
  <c r="E18" i="18"/>
  <c r="J23" i="26" l="1"/>
  <c r="J23" i="24"/>
  <c r="J23" i="22"/>
  <c r="B254" i="18"/>
  <c r="E105" i="18"/>
  <c r="D41" i="18"/>
  <c r="E36" i="18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25" i="18" l="1"/>
  <c r="E25" i="18" s="1"/>
  <c r="E47" i="18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<sst xmlns="http://schemas.openxmlformats.org/spreadsheetml/2006/main" count="2678" uniqueCount="638">
  <si>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</si>
  <si>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</si>
  <si>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</si>
  <si>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</si>
  <si>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</si>
  <si>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</si>
  <si>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</si>
  <si>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</si>
  <si>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</si>
  <si>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</si>
  <si>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</si>
  <si>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</si>
  <si>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</si>
  <si>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</si>
  <si>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</si>
  <si>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</si>
  <si>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</si>
  <si>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</si>
  <si>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</si>
  <si>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</si>
  <si>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</si>
  <si>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</si>
  <si>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</si>
  <si>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</si>
  <si>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</si>
  <si>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</si>
  <si>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</si>
  <si>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</si>
  <si>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</si>
  <si>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</si>
  <si>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</si>
  <si>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</si>
  <si>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</si>
  <si>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</si>
  <si>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</si>
  <si>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</si>
  <si>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</si>
  <si>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</si>
  <si>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</si>
  <si>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</si>
  <si>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</si>
  <si>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</si>
  <si>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</si>
  <si>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</si>
  <si>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</si>
  <si>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</si>
  <si>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</si>
  <si>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</si>
  <si>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</si>
  <si>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</si>
  <si>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</si>
  <si>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</si>
  <si>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</si>
  <si>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</si>
  <si>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</si>
  <si>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</si>
  <si>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</si>
  <si>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</si>
  <si>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</si>
  <si>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</si>
  <si>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</si>
  <si>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</si>
  <si>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</si>
  <si>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</si>
  <si>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</si>
  <si>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</si>
  <si>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</si>
  <si>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</si>
  <si>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</si>
  <si>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</si>
  <si>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</si>
  <si>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</si>
  <si>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</si>
  <si>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</si>
  <si>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</si>
  <si>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</si>
  <si>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</si>
  <si>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</si>
  <si>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</si>
  <si>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</si>
  <si>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</si>
  <si>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</si>
  <si>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</si>
  <si>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</si>
  <si>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</si>
  <si>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</si>
  <si>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</si>
  <si>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</si>
  <si>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</si>
  <si>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</si>
  <si>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</si>
  <si>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</si>
  <si>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</si>
  <si>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</si>
  <si>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</si>
  <si>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</si>
  <si>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</si>
  <si>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</si>
  <si>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</si>
  <si>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</si>
  <si>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</si>
  <si>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</si>
  <si>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</si>
  <si>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</si>
  <si>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</si>
  <si>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</si>
  <si>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</si>
  <si>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</si>
  <si>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</si>
  <si>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</si>
  <si>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</si>
  <si>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</si>
  <si>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</si>
  <si>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</si>
  <si>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</si>
  <si>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</si>
  <si>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</si>
  <si>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</si>
  <si>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</si>
  <si>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</si>
  <si>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</si>
  <si>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</si>
  <si>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</si>
  <si>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</si>
  <si>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</si>
  <si>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</si>
  <si>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</si>
  <si>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</si>
  <si>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</si>
  <si>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</si>
  <si>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</si>
  <si>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</si>
  <si>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</si>
  <si>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</si>
  <si>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</si>
  <si>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</si>
  <si>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</si>
  <si>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</si>
  <si>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</si>
  <si>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</si>
  <si>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</si>
  <si>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</si>
  <si>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</si>
  <si>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</si>
  <si>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</si>
  <si>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</si>
  <si>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</si>
  <si>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</si>
  <si>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</si>
  <si>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</si>
  <si>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</si>
  <si>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</si>
  <si>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</si>
  <si>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</si>
  <si>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</si>
  <si>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</si>
  <si>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</si>
  <si>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</si>
  <si>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</si>
  <si>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</si>
  <si>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</si>
  <si>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</si>
  <si>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</si>
  <si>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</si>
  <si>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</si>
  <si>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</si>
  <si>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</si>
  <si>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</si>
  <si>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</si>
  <si>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</si>
  <si>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</si>
  <si>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</si>
  <si>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</si>
  <si>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</si>
  <si>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</si>
  <si>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</si>
  <si>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</si>
  <si>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</si>
  <si>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</si>
  <si>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</si>
  <si>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</si>
  <si>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</si>
  <si>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</si>
  <si>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</si>
  <si>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</si>
  <si>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</si>
  <si>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</si>
  <si>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</si>
  <si>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</si>
  <si>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</si>
  <si>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</si>
  <si>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</si>
  <si>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</si>
  <si>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</si>
  <si>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</si>
  <si>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</si>
  <si>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</si>
  <si>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</si>
  <si>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</si>
  <si>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</si>
  <si>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</si>
  <si>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</si>
  <si>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</si>
  <si>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</si>
  <si>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</si>
  <si>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</si>
  <si>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</si>
  <si>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</si>
  <si>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</si>
  <si>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</si>
  <si>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</si>
  <si>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</si>
  <si>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</si>
  <si>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</si>
  <si>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</si>
  <si>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</si>
  <si>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</si>
  <si>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</si>
  <si>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</si>
  <si>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</si>
  <si>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</si>
  <si>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</si>
  <si>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</si>
  <si>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</si>
  <si>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</si>
  <si>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</si>
  <si>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</si>
  <si>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</si>
  <si>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</si>
  <si>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</si>
  <si>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</si>
  <si>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</si>
  <si>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</si>
  <si>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</si>
  <si>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</si>
  <si>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</si>
  <si>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</si>
  <si>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</si>
  <si>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</si>
  <si>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</si>
  <si>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</si>
  <si>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</si>
  <si>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</si>
  <si>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</si>
  <si>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</si>
  <si>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</si>
  <si>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</si>
  <si>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</si>
  <si>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</si>
  <si>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</si>
  <si>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</si>
  <si>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</si>
  <si>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</si>
  <si>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</si>
  <si>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</si>
  <si>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</si>
  <si>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</si>
  <si>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</si>
  <si>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</si>
  <si>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</si>
  <si>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</si>
  <si>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</si>
  <si>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</si>
  <si>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</si>
  <si>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</si>
  <si>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</si>
  <si>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</si>
  <si>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</si>
  <si>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</si>
  <si>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</si>
  <si>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</si>
  <si>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</si>
  <si>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</si>
  <si>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</si>
  <si>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</si>
  <si>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</si>
  <si>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</si>
  <si>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</si>
  <si>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</si>
  <si>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</si>
  <si>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</si>
  <si>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</si>
  <si>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</si>
  <si>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</si>
  <si>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</si>
  <si>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</si>
  <si>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</si>
  <si>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</si>
  <si>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</si>
  <si>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</si>
  <si>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</si>
  <si>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</si>
  <si>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</si>
  <si>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</si>
  <si>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</si>
  <si>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</si>
  <si>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</si>
  <si>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</si>
  <si>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</si>
  <si>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</si>
  <si>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</si>
  <si>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</si>
  <si>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</si>
  <si>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</si>
  <si>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</si>
  <si>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</si>
  <si>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</si>
  <si>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</si>
  <si>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</si>
  <si>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</si>
  <si>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</si>
  <si>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</si>
  <si>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</si>
  <si>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</si>
  <si>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</si>
  <si>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</si>
  <si>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</si>
  <si>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</si>
  <si>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</si>
  <si>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</si>
  <si>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</si>
  <si>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</si>
  <si>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</si>
  <si>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</si>
  <si>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</si>
  <si>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</si>
  <si>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</si>
  <si>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</si>
  <si>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</si>
  <si>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</si>
  <si>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</si>
  <si>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</si>
  <si>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</si>
  <si>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</si>
  <si>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</si>
  <si>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</si>
  <si>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</si>
  <si>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</si>
  <si>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</si>
  <si>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</si>
  <si>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</si>
  <si>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</si>
  <si>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</si>
  <si>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</si>
  <si>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</si>
  <si>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</si>
  <si>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</si>
  <si>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</si>
  <si>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</si>
  <si>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</si>
  <si>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</si>
  <si>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</si>
  <si>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</si>
  <si>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</si>
  <si>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</si>
  <si>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</si>
  <si>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</si>
  <si>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</si>
  <si>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</si>
  <si>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</si>
  <si>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</si>
  <si>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</si>
  <si>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</si>
  <si>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</si>
  <si>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</si>
  <si>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</si>
  <si>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</si>
  <si>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</si>
  <si>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</si>
  <si>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</si>
  <si>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</si>
  <si>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</si>
  <si>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</si>
  <si>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</si>
  <si>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</si>
  <si>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</si>
  <si>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</si>
  <si>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</si>
  <si>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</si>
  <si>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</si>
  <si>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</si>
  <si>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</si>
  <si>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</si>
  <si>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</si>
  <si>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</si>
  <si>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</si>
  <si>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</si>
  <si>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</si>
  <si>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</si>
  <si>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</si>
  <si>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</si>
  <si>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</si>
  <si>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</si>
  <si>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</si>
  <si>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</si>
  <si>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</si>
  <si>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</si>
  <si>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</si>
  <si>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</si>
  <si>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</si>
  <si>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</si>
  <si>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</si>
  <si>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</si>
  <si>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</si>
  <si>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</si>
  <si>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</si>
  <si>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</si>
  <si>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</si>
  <si>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</si>
  <si>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</si>
  <si>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</si>
  <si>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</si>
  <si>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</si>
  <si>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</si>
  <si>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</si>
  <si>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</si>
  <si>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</si>
  <si>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</si>
  <si>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</si>
  <si>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</si>
  <si>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</si>
  <si>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</si>
  <si>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</si>
  <si>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</si>
  <si>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</si>
  <si>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</si>
  <si>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</si>
  <si>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</si>
  <si>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</si>
  <si>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</si>
  <si>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</si>
  <si>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</si>
  <si>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</si>
  <si>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</si>
  <si>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</si>
  <si>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</si>
  <si>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</si>
  <si>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</si>
  <si>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</si>
  <si>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</si>
  <si>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</si>
  <si>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</si>
  <si>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</si>
  <si>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</si>
  <si>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</si>
  <si>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</si>
  <si>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</si>
  <si>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</si>
  <si>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</si>
  <si>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</si>
  <si>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</si>
  <si>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</si>
  <si>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</si>
  <si>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</si>
  <si>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</si>
  <si>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</si>
  <si>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</si>
  <si>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</si>
  <si>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</si>
  <si>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</si>
  <si>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</si>
  <si>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</si>
  <si>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</si>
  <si>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</si>
  <si>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</si>
  <si>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</si>
  <si>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</si>
  <si>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</si>
  <si>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</si>
  <si>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</si>
  <si>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</si>
  <si>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</si>
  <si>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</si>
  <si>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</si>
  <si>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</si>
  <si>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</si>
  <si>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</si>
  <si>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</si>
  <si>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</si>
  <si>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</si>
  <si>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</si>
  <si>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</si>
  <si>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</si>
  <si>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</si>
  <si>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</si>
  <si>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</si>
  <si>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</si>
  <si>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</si>
  <si>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</si>
  <si>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</si>
  <si>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</si>
  <si>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</si>
  <si>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</si>
  <si>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</si>
  <si>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</si>
  <si>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</si>
  <si>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</si>
  <si>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</si>
  <si>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</si>
  <si>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</si>
  <si>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</si>
  <si>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</si>
  <si>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</si>
  <si>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</si>
  <si>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</si>
  <si>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</si>
  <si>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</si>
  <si>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</si>
  <si>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</si>
  <si>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</si>
  <si>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</si>
  <si>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</si>
  <si>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</si>
  <si>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</si>
  <si>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</si>
  <si>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</si>
  <si>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</si>
  <si>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</si>
  <si>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</si>
  <si>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</si>
  <si>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</si>
  <si>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</si>
  <si>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</si>
  <si>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</si>
  <si>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</si>
  <si>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</si>
  <si>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</si>
  <si>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</si>
  <si>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</si>
  <si>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</si>
  <si>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</si>
  <si>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</si>
  <si>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</si>
  <si>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</si>
  <si>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</si>
  <si>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</si>
  <si>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</si>
  <si>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</si>
  <si>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</si>
  <si>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</si>
  <si>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</si>
  <si>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</si>
  <si>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</si>
  <si>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</si>
  <si>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</si>
  <si>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</si>
  <si>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</si>
  <si>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</si>
  <si>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</si>
  <si>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</si>
  <si>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</si>
  <si>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</si>
  <si>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</si>
  <si>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</si>
  <si>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</si>
  <si>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</si>
  <si>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</si>
  <si>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</si>
  <si>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</si>
  <si>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</si>
  <si>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</si>
  <si>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</si>
  <si>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</si>
  <si>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</si>
  <si>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</si>
  <si>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</si>
  <si>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</si>
  <si>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</si>
  <si>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</si>
  <si>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</si>
  <si>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</si>
  <si>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</si>
  <si>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</si>
  <si>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</si>
  <si>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University of Louisiana at Lafayette</t>
  </si>
  <si>
    <t>19-640</t>
  </si>
  <si>
    <t xml:space="preserve">   1. Course fees</t>
  </si>
  <si>
    <t xml:space="preserve">   2. E learning fee</t>
  </si>
  <si>
    <t xml:space="preserve">   3. On-line payment fee</t>
  </si>
  <si>
    <t xml:space="preserve">   4. Honors program fee</t>
  </si>
  <si>
    <t xml:space="preserve">   5. Extended orientation fee</t>
  </si>
  <si>
    <t xml:space="preserve">   6. Application fees</t>
  </si>
  <si>
    <t xml:space="preserve">   7. Lab fees</t>
  </si>
  <si>
    <t xml:space="preserve">   8. Housing activity fee</t>
  </si>
  <si>
    <t xml:space="preserve">   9. Senior class fee</t>
  </si>
  <si>
    <t xml:space="preserve">  10. Graduate enhancement fee</t>
  </si>
  <si>
    <t xml:space="preserve">  11. Insurance fee for Intensive English students</t>
  </si>
  <si>
    <t xml:space="preserve">  12. Community living fee</t>
  </si>
  <si>
    <t xml:space="preserve">  13. Nursing continuing educ fee</t>
  </si>
  <si>
    <t xml:space="preserve">  14. Greek Guide fee</t>
  </si>
  <si>
    <t xml:space="preserve">  15.  Intensive English program fee</t>
  </si>
  <si>
    <t xml:space="preserve">  16.  Opt-in services</t>
  </si>
  <si>
    <t xml:space="preserve">  17.</t>
  </si>
  <si>
    <t xml:space="preserve">  18.</t>
  </si>
  <si>
    <t xml:space="preserve">  19.</t>
  </si>
  <si>
    <t xml:space="preserve">   1.  Sales and services</t>
  </si>
  <si>
    <t xml:space="preserve">   2.  Other operating revenues</t>
  </si>
  <si>
    <t xml:space="preserve">   3.  Net investment income</t>
  </si>
  <si>
    <t xml:space="preserve">   4.  COVID-19 revenue loss reimbursements</t>
  </si>
  <si>
    <t xml:space="preserve">   5.  Nongovernmental gifts and grants</t>
  </si>
  <si>
    <t xml:space="preserve">   6.</t>
  </si>
  <si>
    <t>Avg. Value</t>
  </si>
  <si>
    <t>Budg.</t>
  </si>
  <si>
    <t>Jefferson Caffery Dollars</t>
  </si>
  <si>
    <t>Summer Success Scholarship</t>
  </si>
  <si>
    <t>Soul Camp Scholarship</t>
  </si>
  <si>
    <t>Student Orientation Staff Scholarship</t>
  </si>
  <si>
    <t>Eagle Scout Scholarship</t>
  </si>
  <si>
    <t>PHI Theta Kappa Scholarship</t>
  </si>
  <si>
    <t>Education Louisiana (HB152)</t>
  </si>
  <si>
    <t>Presidential Discretionary Scholarship</t>
  </si>
  <si>
    <t>DNP Post MSN Scholarship</t>
  </si>
  <si>
    <t>For Our Future Board Scholarship</t>
  </si>
  <si>
    <t>Housing Student Orientation Staff Scholarship</t>
  </si>
  <si>
    <t>R.F. Lewis Scholarship</t>
  </si>
  <si>
    <t>American Indian Scholarship</t>
  </si>
  <si>
    <t>Continuing Ed Stipends - Teacher Incentive</t>
  </si>
  <si>
    <t>Children of Deceased Veterans</t>
  </si>
  <si>
    <t>Classroom Teacher Enrollment Program (CTEP) (17:3129.3)</t>
  </si>
  <si>
    <t>Disabled Veteran Exemption (HB167, Act 224)</t>
  </si>
  <si>
    <t>ULL/SLCC Agreement Exemption</t>
  </si>
  <si>
    <t>Codofil</t>
  </si>
  <si>
    <t>100 Black Men of Metro BR</t>
  </si>
  <si>
    <t xml:space="preserve">Deceased Student </t>
  </si>
  <si>
    <t>General University Scholarship</t>
  </si>
  <si>
    <t>Fleur-De-Lis Scholarship</t>
  </si>
  <si>
    <t>Cayenne Transfer Scholarship</t>
  </si>
  <si>
    <t>Ski Team Scholarship-OS</t>
  </si>
  <si>
    <t>Intl. Sponsored Student Scholarship</t>
  </si>
  <si>
    <t>Exemption Strasbourg MOU</t>
  </si>
  <si>
    <t>Exemption Pole MOU</t>
  </si>
  <si>
    <t>Exemption Lumcon MOU 3Hrs</t>
  </si>
  <si>
    <t>Exemption Lasalle MOU</t>
  </si>
  <si>
    <t>Exemption Guadalajara Mou</t>
  </si>
  <si>
    <t xml:space="preserve">Contingency </t>
  </si>
  <si>
    <t>Scholarships/Fellowships per BOR-1</t>
  </si>
  <si>
    <t>2023-24</t>
  </si>
  <si>
    <t>Educate Louisiana (HB152)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</si>
</sst>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32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sz val="12"/>
      <name val="Arial"/>
    </font>
    <font>
      <b/>
      <sz val="22"/>
      <name val="Arial"/>
      <family val="2"/>
    </font>
    <font>
      <b/>
      <sz val="28"/>
      <name val="Arial"/>
      <family val="2"/>
    </font>
    <font>
      <sz val="22"/>
      <name val="Arial"/>
      <family val="2"/>
    </font>
    <font>
      <b/>
      <sz val="26"/>
      <name val="Arial"/>
      <family val="2"/>
    </font>
    <font>
      <sz val="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6" fillId="0" borderId="0"/>
  </cellStyleXfs>
  <cellXfs count="63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37" fontId="0" fillId="0" borderId="0" xfId="0" applyNumberFormat="1"/>
    <xf numFmtId="6" fontId="0" fillId="3" borderId="55" xfId="0" applyNumberFormat="1" applyFill="1" applyBorder="1"/>
    <xf numFmtId="6" fontId="10" fillId="0" borderId="10" xfId="0" applyNumberFormat="1" applyFont="1" applyBorder="1" applyAlignment="1">
      <alignment horizontal="center"/>
    </xf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3" fontId="27" fillId="0" borderId="0" xfId="3" applyNumberFormat="1" applyFont="1"/>
    <xf numFmtId="3" fontId="22" fillId="0" borderId="0" xfId="3" applyNumberFormat="1" applyFont="1"/>
    <xf numFmtId="3" fontId="28" fillId="0" borderId="0" xfId="3" applyNumberFormat="1" applyFont="1"/>
    <xf numFmtId="0" fontId="22" fillId="0" borderId="1" xfId="3" applyFont="1" applyBorder="1"/>
    <xf numFmtId="3" fontId="22" fillId="0" borderId="1" xfId="3" applyNumberFormat="1" applyFont="1" applyBorder="1"/>
    <xf numFmtId="0" fontId="22" fillId="0" borderId="0" xfId="3" applyFont="1"/>
    <xf numFmtId="3" fontId="27" fillId="0" borderId="3" xfId="3" applyNumberFormat="1" applyFont="1" applyBorder="1"/>
    <xf numFmtId="3" fontId="22" fillId="0" borderId="3" xfId="3" applyNumberFormat="1" applyFont="1" applyBorder="1"/>
    <xf numFmtId="0" fontId="29" fillId="0" borderId="178" xfId="3" applyFont="1" applyBorder="1"/>
    <xf numFmtId="0" fontId="30" fillId="0" borderId="96" xfId="3" applyFont="1" applyBorder="1" applyAlignment="1">
      <alignment horizontal="center"/>
    </xf>
    <xf numFmtId="0" fontId="30" fillId="0" borderId="179" xfId="3" applyFont="1" applyBorder="1" applyAlignment="1">
      <alignment horizontal="center"/>
    </xf>
    <xf numFmtId="0" fontId="30" fillId="0" borderId="180" xfId="3" applyFont="1" applyBorder="1" applyAlignment="1">
      <alignment horizontal="right"/>
    </xf>
    <xf numFmtId="0" fontId="30" fillId="0" borderId="181" xfId="3" applyFont="1" applyBorder="1" applyAlignment="1">
      <alignment horizontal="left"/>
    </xf>
    <xf numFmtId="0" fontId="30" fillId="0" borderId="213" xfId="3" applyFont="1" applyBorder="1" applyAlignment="1">
      <alignment horizontal="center"/>
    </xf>
    <xf numFmtId="0" fontId="30" fillId="0" borderId="182" xfId="3" applyFont="1" applyBorder="1" applyAlignment="1">
      <alignment horizontal="center"/>
    </xf>
    <xf numFmtId="0" fontId="31" fillId="0" borderId="0" xfId="3" applyFont="1"/>
    <xf numFmtId="0" fontId="29" fillId="0" borderId="67" xfId="3" applyFont="1" applyBorder="1"/>
    <xf numFmtId="0" fontId="30" fillId="0" borderId="67" xfId="3" applyFont="1" applyBorder="1" applyAlignment="1">
      <alignment horizontal="center"/>
    </xf>
    <xf numFmtId="0" fontId="30" fillId="0" borderId="112" xfId="3" applyFont="1" applyBorder="1" applyAlignment="1">
      <alignment horizontal="center"/>
    </xf>
    <xf numFmtId="0" fontId="30" fillId="0" borderId="66" xfId="3" applyFont="1" applyBorder="1" applyAlignment="1">
      <alignment horizontal="center"/>
    </xf>
    <xf numFmtId="0" fontId="27" fillId="0" borderId="110" xfId="3" applyFont="1" applyBorder="1" applyAlignment="1">
      <alignment horizontal="center"/>
    </xf>
    <xf numFmtId="0" fontId="30" fillId="0" borderId="1" xfId="3" applyFont="1" applyBorder="1" applyAlignment="1">
      <alignment horizontal="center"/>
    </xf>
    <xf numFmtId="0" fontId="30" fillId="0" borderId="116" xfId="3" applyFont="1" applyBorder="1" applyAlignment="1">
      <alignment horizontal="center"/>
    </xf>
    <xf numFmtId="0" fontId="30" fillId="0" borderId="183" xfId="3" applyFont="1" applyBorder="1" applyAlignment="1">
      <alignment horizontal="center"/>
    </xf>
    <xf numFmtId="0" fontId="30" fillId="0" borderId="184" xfId="3" applyFont="1" applyBorder="1" applyAlignment="1">
      <alignment horizontal="center"/>
    </xf>
    <xf numFmtId="0" fontId="30" fillId="0" borderId="113" xfId="3" applyFont="1" applyBorder="1" applyAlignment="1">
      <alignment horizontal="center"/>
    </xf>
    <xf numFmtId="0" fontId="29" fillId="0" borderId="89" xfId="3" applyFont="1" applyBorder="1"/>
    <xf numFmtId="0" fontId="31" fillId="0" borderId="89" xfId="3" applyFont="1" applyBorder="1"/>
    <xf numFmtId="169" fontId="31" fillId="0" borderId="89" xfId="3" applyNumberFormat="1" applyFont="1" applyBorder="1"/>
    <xf numFmtId="169" fontId="31" fillId="0" borderId="77" xfId="3" applyNumberFormat="1" applyFont="1" applyBorder="1"/>
    <xf numFmtId="3" fontId="31" fillId="0" borderId="0" xfId="3" applyNumberFormat="1" applyFont="1"/>
    <xf numFmtId="3" fontId="31" fillId="0" borderId="89" xfId="3" applyNumberFormat="1" applyFont="1" applyBorder="1"/>
    <xf numFmtId="169" fontId="31" fillId="0" borderId="86" xfId="3" applyNumberFormat="1" applyFont="1" applyBorder="1"/>
    <xf numFmtId="169" fontId="31" fillId="0" borderId="83" xfId="3" applyNumberFormat="1" applyFont="1" applyBorder="1"/>
    <xf numFmtId="0" fontId="29" fillId="0" borderId="114" xfId="3" applyFont="1" applyBorder="1"/>
    <xf numFmtId="0" fontId="31" fillId="0" borderId="96" xfId="3" applyFont="1" applyBorder="1"/>
    <xf numFmtId="169" fontId="31" fillId="0" borderId="123" xfId="3" applyNumberFormat="1" applyFont="1" applyBorder="1"/>
    <xf numFmtId="3" fontId="31" fillId="0" borderId="119" xfId="3" applyNumberFormat="1" applyFont="1" applyBorder="1"/>
    <xf numFmtId="3" fontId="31" fillId="0" borderId="96" xfId="3" applyNumberFormat="1" applyFont="1" applyBorder="1"/>
    <xf numFmtId="169" fontId="31" fillId="0" borderId="214" xfId="3" applyNumberFormat="1" applyFont="1" applyBorder="1"/>
    <xf numFmtId="0" fontId="29" fillId="0" borderId="96" xfId="3" applyFont="1" applyBorder="1"/>
    <xf numFmtId="169" fontId="31" fillId="0" borderId="96" xfId="3" applyNumberFormat="1" applyFont="1" applyBorder="1"/>
    <xf numFmtId="169" fontId="31" fillId="0" borderId="107" xfId="3" applyNumberFormat="1" applyFont="1" applyBorder="1"/>
    <xf numFmtId="0" fontId="27" fillId="0" borderId="97" xfId="3" applyFont="1" applyBorder="1"/>
    <xf numFmtId="0" fontId="30" fillId="0" borderId="114" xfId="3" applyFont="1" applyBorder="1"/>
    <xf numFmtId="169" fontId="30" fillId="0" borderId="114" xfId="3" applyNumberFormat="1" applyFont="1" applyBorder="1"/>
    <xf numFmtId="3" fontId="30" fillId="0" borderId="141" xfId="3" applyNumberFormat="1" applyFont="1" applyBorder="1"/>
    <xf numFmtId="3" fontId="30" fillId="0" borderId="185" xfId="3" applyNumberFormat="1" applyFont="1" applyBorder="1"/>
    <xf numFmtId="3" fontId="30" fillId="0" borderId="114" xfId="3" applyNumberFormat="1" applyFont="1" applyBorder="1"/>
    <xf numFmtId="3" fontId="30" fillId="0" borderId="186" xfId="3" applyNumberFormat="1" applyFont="1" applyBorder="1"/>
    <xf numFmtId="0" fontId="30" fillId="0" borderId="0" xfId="3" applyFont="1"/>
    <xf numFmtId="0" fontId="27" fillId="0" borderId="119" xfId="3" applyFont="1" applyBorder="1"/>
    <xf numFmtId="0" fontId="22" fillId="0" borderId="119" xfId="3" applyFont="1" applyBorder="1"/>
    <xf numFmtId="169" fontId="22" fillId="0" borderId="119" xfId="3" applyNumberFormat="1" applyFont="1" applyBorder="1"/>
    <xf numFmtId="3" fontId="22" fillId="0" borderId="119" xfId="3" applyNumberFormat="1" applyFont="1" applyBorder="1"/>
    <xf numFmtId="0" fontId="29" fillId="0" borderId="96" xfId="3" applyFont="1" applyBorder="1" applyAlignment="1">
      <alignment horizontal="left" indent="3"/>
    </xf>
    <xf numFmtId="169" fontId="31" fillId="0" borderId="215" xfId="3" applyNumberFormat="1" applyFont="1" applyBorder="1"/>
    <xf numFmtId="3" fontId="31" fillId="0" borderId="216" xfId="3" applyNumberFormat="1" applyFont="1" applyBorder="1"/>
    <xf numFmtId="0" fontId="27" fillId="0" borderId="217" xfId="3" applyFont="1" applyBorder="1"/>
    <xf numFmtId="0" fontId="22" fillId="0" borderId="217" xfId="3" applyFont="1" applyBorder="1"/>
    <xf numFmtId="169" fontId="22" fillId="0" borderId="217" xfId="3" applyNumberFormat="1" applyFont="1" applyBorder="1"/>
    <xf numFmtId="3" fontId="31" fillId="0" borderId="8" xfId="3" applyNumberFormat="1" applyFont="1" applyBorder="1"/>
    <xf numFmtId="3" fontId="22" fillId="0" borderId="217" xfId="3" applyNumberFormat="1" applyFont="1" applyBorder="1"/>
    <xf numFmtId="0" fontId="27" fillId="0" borderId="84" xfId="3" applyFont="1" applyBorder="1" applyAlignment="1">
      <alignment horizontal="center"/>
    </xf>
    <xf numFmtId="0" fontId="31" fillId="0" borderId="84" xfId="3" applyFont="1" applyBorder="1"/>
    <xf numFmtId="3" fontId="31" fillId="0" borderId="84" xfId="3" applyNumberFormat="1" applyFont="1" applyBorder="1"/>
    <xf numFmtId="169" fontId="31" fillId="0" borderId="84" xfId="3" applyNumberFormat="1" applyFont="1" applyBorder="1"/>
    <xf numFmtId="0" fontId="27" fillId="0" borderId="138" xfId="3" applyFont="1" applyBorder="1" applyAlignment="1">
      <alignment horizontal="left"/>
    </xf>
    <xf numFmtId="0" fontId="31" fillId="0" borderId="138" xfId="3" applyFont="1" applyBorder="1"/>
    <xf numFmtId="3" fontId="31" fillId="0" borderId="98" xfId="3" applyNumberFormat="1" applyFont="1" applyBorder="1"/>
    <xf numFmtId="3" fontId="31" fillId="0" borderId="187" xfId="3" applyNumberFormat="1" applyFont="1" applyBorder="1"/>
    <xf numFmtId="3" fontId="31" fillId="0" borderId="138" xfId="3" applyNumberFormat="1" applyFont="1" applyBorder="1"/>
    <xf numFmtId="169" fontId="31" fillId="0" borderId="138" xfId="3" applyNumberFormat="1" applyFont="1" applyBorder="1"/>
    <xf numFmtId="0" fontId="27" fillId="0" borderId="96" xfId="3" applyFont="1" applyBorder="1"/>
    <xf numFmtId="169" fontId="31" fillId="0" borderId="106" xfId="3" applyNumberFormat="1" applyFont="1" applyBorder="1"/>
    <xf numFmtId="169" fontId="31" fillId="0" borderId="110" xfId="3" applyNumberFormat="1" applyFont="1" applyBorder="1"/>
    <xf numFmtId="169" fontId="31" fillId="0" borderId="218" xfId="3" applyNumberFormat="1" applyFont="1" applyBorder="1"/>
    <xf numFmtId="0" fontId="29" fillId="0" borderId="96" xfId="3" applyFont="1" applyBorder="1" applyAlignment="1">
      <alignment shrinkToFit="1"/>
    </xf>
    <xf numFmtId="0" fontId="31" fillId="0" borderId="119" xfId="3" applyFont="1" applyBorder="1"/>
    <xf numFmtId="169" fontId="31" fillId="0" borderId="219" xfId="3" applyNumberFormat="1" applyFont="1" applyBorder="1"/>
    <xf numFmtId="169" fontId="31" fillId="0" borderId="117" xfId="3" applyNumberFormat="1" applyFont="1" applyBorder="1"/>
    <xf numFmtId="0" fontId="29" fillId="0" borderId="96" xfId="3" applyFont="1" applyBorder="1" applyAlignment="1">
      <alignment horizontal="left" indent="6" shrinkToFit="1"/>
    </xf>
    <xf numFmtId="169" fontId="31" fillId="0" borderId="140" xfId="3" applyNumberFormat="1" applyFont="1" applyBorder="1"/>
    <xf numFmtId="3" fontId="31" fillId="0" borderId="186" xfId="3" applyNumberFormat="1" applyFont="1" applyBorder="1"/>
    <xf numFmtId="0" fontId="27" fillId="0" borderId="96" xfId="3" applyFont="1" applyBorder="1" applyAlignment="1">
      <alignment shrinkToFit="1"/>
    </xf>
    <xf numFmtId="3" fontId="31" fillId="0" borderId="220" xfId="3" applyNumberFormat="1" applyFont="1" applyBorder="1"/>
    <xf numFmtId="0" fontId="29" fillId="0" borderId="89" xfId="3" applyFont="1" applyBorder="1" applyAlignment="1">
      <alignment shrinkToFit="1"/>
    </xf>
    <xf numFmtId="170" fontId="31" fillId="0" borderId="86" xfId="3" applyNumberFormat="1" applyFont="1" applyBorder="1"/>
    <xf numFmtId="169" fontId="31" fillId="0" borderId="98" xfId="3" applyNumberFormat="1" applyFont="1" applyBorder="1"/>
    <xf numFmtId="3" fontId="31" fillId="0" borderId="106" xfId="3" applyNumberFormat="1" applyFont="1" applyBorder="1"/>
    <xf numFmtId="0" fontId="27" fillId="0" borderId="111" xfId="3" applyFont="1" applyBorder="1"/>
    <xf numFmtId="0" fontId="31" fillId="0" borderId="111" xfId="3" applyFont="1" applyBorder="1"/>
    <xf numFmtId="169" fontId="31" fillId="0" borderId="111" xfId="3" applyNumberFormat="1" applyFont="1" applyBorder="1"/>
    <xf numFmtId="3" fontId="31" fillId="0" borderId="215" xfId="3" applyNumberFormat="1" applyFont="1" applyBorder="1"/>
    <xf numFmtId="3" fontId="31" fillId="0" borderId="145" xfId="3" applyNumberFormat="1" applyFont="1" applyBorder="1"/>
    <xf numFmtId="3" fontId="31" fillId="0" borderId="111" xfId="3" applyNumberFormat="1" applyFont="1" applyBorder="1"/>
    <xf numFmtId="3" fontId="31" fillId="0" borderId="117" xfId="3" applyNumberFormat="1" applyFont="1" applyBorder="1"/>
    <xf numFmtId="0" fontId="29" fillId="0" borderId="0" xfId="3" applyFont="1"/>
    <xf numFmtId="0" fontId="20" fillId="0" borderId="0" xfId="3" applyFont="1"/>
    <xf numFmtId="0" fontId="27" fillId="0" borderId="0" xfId="3" applyFont="1"/>
    <xf numFmtId="3" fontId="31" fillId="0" borderId="221" xfId="3" applyNumberFormat="1" applyFont="1" applyBorder="1"/>
    <xf numFmtId="3" fontId="20" fillId="0" borderId="0" xfId="3" applyNumberFormat="1" applyFont="1"/>
    <xf numFmtId="3" fontId="21" fillId="0" borderId="0" xfId="3" applyNumberFormat="1" applyFont="1"/>
    <xf numFmtId="0" fontId="20" fillId="0" borderId="1" xfId="3" applyFont="1" applyBorder="1"/>
    <xf numFmtId="3" fontId="20" fillId="0" borderId="1" xfId="3" applyNumberFormat="1" applyFont="1" applyBorder="1"/>
    <xf numFmtId="3" fontId="21" fillId="0" borderId="3" xfId="3" applyNumberFormat="1" applyFont="1" applyBorder="1"/>
    <xf numFmtId="3" fontId="20" fillId="0" borderId="3" xfId="3" applyNumberFormat="1" applyFont="1" applyBorder="1"/>
    <xf numFmtId="0" fontId="20" fillId="0" borderId="178" xfId="3" applyFont="1" applyBorder="1"/>
    <xf numFmtId="0" fontId="21" fillId="0" borderId="96" xfId="3" applyFont="1" applyBorder="1" applyAlignment="1">
      <alignment horizontal="center"/>
    </xf>
    <xf numFmtId="0" fontId="21" fillId="0" borderId="188" xfId="3" applyFont="1" applyBorder="1" applyAlignment="1">
      <alignment horizontal="center"/>
    </xf>
    <xf numFmtId="0" fontId="21" fillId="0" borderId="25" xfId="3" applyFont="1" applyBorder="1" applyAlignment="1">
      <alignment horizontal="right"/>
    </xf>
    <xf numFmtId="0" fontId="21" fillId="0" borderId="181" xfId="3" applyFont="1" applyBorder="1" applyAlignment="1">
      <alignment horizontal="left"/>
    </xf>
    <xf numFmtId="0" fontId="21" fillId="0" borderId="213" xfId="3" applyFont="1" applyBorder="1" applyAlignment="1">
      <alignment horizontal="center"/>
    </xf>
    <xf numFmtId="0" fontId="21" fillId="0" borderId="182" xfId="3" applyFont="1" applyBorder="1" applyAlignment="1">
      <alignment horizontal="center"/>
    </xf>
    <xf numFmtId="0" fontId="21" fillId="0" borderId="110" xfId="3" applyFont="1" applyBorder="1" applyAlignment="1">
      <alignment horizontal="center"/>
    </xf>
    <xf numFmtId="0" fontId="21" fillId="0" borderId="113" xfId="3" applyFont="1" applyBorder="1" applyAlignment="1">
      <alignment horizontal="center"/>
    </xf>
    <xf numFmtId="0" fontId="21" fillId="0" borderId="84" xfId="3" applyFont="1" applyBorder="1" applyAlignment="1">
      <alignment horizontal="center"/>
    </xf>
    <xf numFmtId="0" fontId="21" fillId="0" borderId="189" xfId="3" applyFont="1" applyBorder="1" applyAlignment="1">
      <alignment horizontal="center"/>
    </xf>
    <xf numFmtId="0" fontId="21" fillId="0" borderId="190" xfId="3" applyFont="1" applyBorder="1" applyAlignment="1">
      <alignment horizontal="center"/>
    </xf>
    <xf numFmtId="0" fontId="20" fillId="0" borderId="86" xfId="3" applyFont="1" applyBorder="1"/>
    <xf numFmtId="0" fontId="26" fillId="0" borderId="86" xfId="3" applyBorder="1" applyAlignment="1">
      <alignment horizontal="center"/>
    </xf>
    <xf numFmtId="168" fontId="26" fillId="0" borderId="86" xfId="3" applyNumberFormat="1" applyBorder="1"/>
    <xf numFmtId="168" fontId="26" fillId="0" borderId="191" xfId="3" applyNumberFormat="1" applyBorder="1"/>
    <xf numFmtId="0" fontId="26" fillId="0" borderId="44" xfId="3" applyBorder="1" applyAlignment="1">
      <alignment horizontal="center"/>
    </xf>
    <xf numFmtId="0" fontId="26" fillId="0" borderId="0" xfId="3"/>
    <xf numFmtId="0" fontId="26" fillId="0" borderId="86" xfId="3" applyBorder="1"/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6C7C12D3-6403-4B5E-A8E2-40674FF572BD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2"/>
  <sheetViews>
    <sheetView workbookViewId="0">
      <selection activeCell="I23" sqref="I23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543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University of Louisiana at Lafayette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19-640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11821614</v>
      </c>
    </row>
    <row r="7" spans="1:11" x14ac:dyDescent="0.25">
      <c r="A7" s="60" t="s">
        <v>446</v>
      </c>
      <c r="B7" s="54">
        <v>7655717</v>
      </c>
    </row>
    <row r="8" spans="1:11" ht="14.25" customHeight="1" x14ac:dyDescent="0.25">
      <c r="A8" s="60" t="s">
        <v>427</v>
      </c>
      <c r="B8" s="55">
        <v>4311007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12837056</v>
      </c>
    </row>
    <row r="11" spans="1:11" x14ac:dyDescent="0.25">
      <c r="A11" s="60" t="s">
        <v>426</v>
      </c>
      <c r="B11" s="54">
        <v>6534202</v>
      </c>
    </row>
    <row r="12" spans="1:11" x14ac:dyDescent="0.25">
      <c r="A12" s="60" t="s">
        <v>428</v>
      </c>
      <c r="B12" s="54">
        <v>10242782</v>
      </c>
    </row>
    <row r="13" spans="1:11" x14ac:dyDescent="0.25">
      <c r="A13" s="60" t="s">
        <v>429</v>
      </c>
      <c r="B13" s="54">
        <v>464810</v>
      </c>
    </row>
    <row r="14" spans="1:11" x14ac:dyDescent="0.25">
      <c r="A14" s="60" t="s">
        <v>430</v>
      </c>
      <c r="B14" s="54">
        <v>1584941</v>
      </c>
    </row>
    <row r="15" spans="1:11" x14ac:dyDescent="0.25">
      <c r="A15" s="60" t="s">
        <v>431</v>
      </c>
      <c r="B15" s="54">
        <v>122677</v>
      </c>
    </row>
    <row r="16" spans="1:11" x14ac:dyDescent="0.25">
      <c r="A16" s="60" t="s">
        <v>432</v>
      </c>
      <c r="B16" s="54">
        <v>9875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/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v>205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55584886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8"/>
  <sheetViews>
    <sheetView zoomScale="80" zoomScaleNormal="80" workbookViewId="0">
      <pane xSplit="5" ySplit="6" topLeftCell="F9" activePane="bottomRight" state="frozen"/>
      <selection pane="topRight" activeCell="F1" sqref="F1"/>
      <selection pane="bottomLeft" activeCell="A7" sqref="A7"/>
      <selection pane="bottomRight" activeCell="M39" sqref="M3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5.42578125" style="8" customWidth="1"/>
    <col min="7" max="7" width="14.85546875" style="8" customWidth="1"/>
    <col min="8" max="8" width="15.140625" style="8" customWidth="1"/>
    <col min="9" max="9" width="15.5703125" style="8" customWidth="1"/>
    <col min="10" max="10" width="16.28515625" style="8" customWidth="1"/>
    <col min="11" max="11" width="18.5703125" style="8" customWidth="1"/>
    <col min="13" max="13" width="11.85546875" customWidth="1"/>
  </cols>
  <sheetData>
    <row r="1" spans="1:12" x14ac:dyDescent="0.25">
      <c r="A1" s="6" t="s">
        <v>544</v>
      </c>
      <c r="B1"/>
      <c r="C1" s="1"/>
    </row>
    <row r="2" spans="1:12" x14ac:dyDescent="0.25">
      <c r="A2" s="2" t="s">
        <v>79</v>
      </c>
      <c r="B2" s="9" t="s">
        <v>574</v>
      </c>
      <c r="C2" s="4"/>
      <c r="E2" t="s">
        <v>117</v>
      </c>
    </row>
    <row r="3" spans="1:12" x14ac:dyDescent="0.25">
      <c r="A3" s="6" t="s">
        <v>116</v>
      </c>
      <c r="B3" s="7" t="s">
        <v>575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477" t="s">
        <v>9</v>
      </c>
    </row>
    <row r="7" spans="1:12" s="3" customFormat="1" ht="15.75" thickTop="1" x14ac:dyDescent="0.25">
      <c r="A7" s="71" t="str">
        <f>B3</f>
        <v>19-640</v>
      </c>
      <c r="B7" s="72">
        <v>500</v>
      </c>
      <c r="C7" s="73" t="s">
        <v>10</v>
      </c>
      <c r="D7" s="72">
        <v>501</v>
      </c>
      <c r="E7" s="74" t="s">
        <v>10</v>
      </c>
      <c r="F7" s="75">
        <v>82026487</v>
      </c>
      <c r="G7" s="76">
        <v>5039740</v>
      </c>
      <c r="H7" s="75">
        <v>80579115</v>
      </c>
      <c r="I7" s="76">
        <v>4646000</v>
      </c>
      <c r="J7" s="75">
        <v>94807175</v>
      </c>
      <c r="K7" s="76">
        <v>5080300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19-640</v>
      </c>
      <c r="B9" s="78">
        <v>510</v>
      </c>
      <c r="C9" s="21" t="s">
        <v>11</v>
      </c>
      <c r="D9" s="78">
        <v>511</v>
      </c>
      <c r="E9" s="79" t="s">
        <v>12</v>
      </c>
      <c r="F9" s="80">
        <v>2968858</v>
      </c>
      <c r="G9" s="81"/>
      <c r="H9" s="80">
        <v>3080501</v>
      </c>
      <c r="I9" s="81"/>
      <c r="J9" s="80">
        <v>2993064</v>
      </c>
      <c r="K9" s="81"/>
    </row>
    <row r="10" spans="1:12" x14ac:dyDescent="0.25">
      <c r="A10" s="77" t="str">
        <f>B3</f>
        <v>19-640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1503687</v>
      </c>
      <c r="G10" s="81"/>
      <c r="H10" s="80">
        <v>1485324</v>
      </c>
      <c r="I10" s="81"/>
      <c r="J10" s="80">
        <v>1516581</v>
      </c>
      <c r="K10" s="81"/>
    </row>
    <row r="11" spans="1:12" x14ac:dyDescent="0.25">
      <c r="A11" s="77" t="str">
        <f>B3</f>
        <v>19-640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>
        <v>679638</v>
      </c>
      <c r="H11" s="80"/>
      <c r="I11" s="81">
        <v>682399</v>
      </c>
      <c r="J11" s="80"/>
      <c r="K11" s="81">
        <v>676700</v>
      </c>
    </row>
    <row r="12" spans="1:12" x14ac:dyDescent="0.25">
      <c r="A12" s="77" t="str">
        <f>B3</f>
        <v>19-640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271739</v>
      </c>
      <c r="H12" s="80"/>
      <c r="I12" s="81">
        <v>281347</v>
      </c>
      <c r="J12" s="80"/>
      <c r="K12" s="81">
        <v>272700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>
        <v>1157819</v>
      </c>
      <c r="H13" s="80"/>
      <c r="I13" s="81">
        <v>1164183</v>
      </c>
      <c r="J13" s="80"/>
      <c r="K13" s="81">
        <v>1161500</v>
      </c>
    </row>
    <row r="14" spans="1:12" x14ac:dyDescent="0.25">
      <c r="A14" s="77" t="str">
        <f>B3</f>
        <v>19-640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1672068</v>
      </c>
      <c r="H14" s="80"/>
      <c r="I14" s="81">
        <v>1667144</v>
      </c>
      <c r="J14" s="80"/>
      <c r="K14" s="81">
        <v>1686700</v>
      </c>
      <c r="L14" t="s">
        <v>117</v>
      </c>
    </row>
    <row r="15" spans="1:12" x14ac:dyDescent="0.25">
      <c r="A15" s="77" t="str">
        <f>B3</f>
        <v>19-640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>
        <v>3428276</v>
      </c>
      <c r="H15" s="80"/>
      <c r="I15" s="81">
        <v>3431483</v>
      </c>
      <c r="J15" s="80"/>
      <c r="K15" s="81">
        <v>3454200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19-640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f>36333831+286230</f>
        <v>36620061</v>
      </c>
      <c r="G17" s="81">
        <v>6736564</v>
      </c>
      <c r="H17" s="80">
        <f>34407476+3000000</f>
        <v>37407476</v>
      </c>
      <c r="I17" s="81">
        <v>8665460</v>
      </c>
      <c r="J17" s="80">
        <f>35678582+287850</f>
        <v>35966432</v>
      </c>
      <c r="K17" s="81">
        <v>7788883</v>
      </c>
    </row>
    <row r="18" spans="1:13" x14ac:dyDescent="0.25">
      <c r="A18" s="77" t="str">
        <f>B3</f>
        <v>19-640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9163462</v>
      </c>
      <c r="H18" s="80"/>
      <c r="I18" s="81">
        <v>8966476</v>
      </c>
      <c r="J18" s="80"/>
      <c r="K18" s="81">
        <v>9241500</v>
      </c>
    </row>
    <row r="19" spans="1:13" x14ac:dyDescent="0.25">
      <c r="A19" s="77" t="str">
        <f>B3</f>
        <v>19-640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4395560</v>
      </c>
      <c r="G19" s="81"/>
      <c r="H19" s="80">
        <v>4472009</v>
      </c>
      <c r="I19" s="81"/>
      <c r="J19" s="80">
        <v>4468373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45488166</v>
      </c>
      <c r="G20" s="87">
        <f t="shared" si="0"/>
        <v>23109566</v>
      </c>
      <c r="H20" s="86">
        <f t="shared" si="0"/>
        <v>46445310</v>
      </c>
      <c r="I20" s="87">
        <f t="shared" si="0"/>
        <v>24858492</v>
      </c>
      <c r="J20" s="86">
        <f t="shared" si="0"/>
        <v>44944450</v>
      </c>
      <c r="K20" s="87">
        <f t="shared" si="0"/>
        <v>24282183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19-640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B3</f>
        <v>19-640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206710</v>
      </c>
      <c r="G23" s="81">
        <v>4989515</v>
      </c>
      <c r="H23" s="80">
        <v>175000</v>
      </c>
      <c r="I23" s="81">
        <v>4749400</v>
      </c>
      <c r="J23" s="80">
        <v>205000</v>
      </c>
      <c r="K23" s="81">
        <v>4935700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206710</v>
      </c>
      <c r="G24" s="87">
        <f t="shared" si="1"/>
        <v>4989515</v>
      </c>
      <c r="H24" s="86">
        <f t="shared" si="1"/>
        <v>175000</v>
      </c>
      <c r="I24" s="87">
        <f t="shared" si="1"/>
        <v>4749400</v>
      </c>
      <c r="J24" s="86">
        <f t="shared" si="1"/>
        <v>205000</v>
      </c>
      <c r="K24" s="87">
        <f t="shared" si="1"/>
        <v>4935700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19-640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19-640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19-640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/>
      <c r="J28" s="80"/>
      <c r="K28" s="81"/>
    </row>
    <row r="29" spans="1:13" x14ac:dyDescent="0.25">
      <c r="A29" s="77" t="str">
        <f>B3</f>
        <v>19-640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19-640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12218162</v>
      </c>
      <c r="G30" s="81">
        <v>16327299</v>
      </c>
      <c r="H30" s="80">
        <v>12740100</v>
      </c>
      <c r="I30" s="81">
        <v>25850000</v>
      </c>
      <c r="J30" s="80">
        <v>10982900</v>
      </c>
      <c r="K30" s="81">
        <v>16386000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466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12218162</v>
      </c>
      <c r="G32" s="87">
        <f t="shared" si="2"/>
        <v>16327299</v>
      </c>
      <c r="H32" s="86">
        <f t="shared" si="2"/>
        <v>12740100</v>
      </c>
      <c r="I32" s="87">
        <f t="shared" si="2"/>
        <v>25850000</v>
      </c>
      <c r="J32" s="86">
        <f t="shared" si="2"/>
        <v>10982900</v>
      </c>
      <c r="K32" s="87">
        <f t="shared" si="2"/>
        <v>16386000</v>
      </c>
    </row>
    <row r="33" spans="1:13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3" x14ac:dyDescent="0.25">
      <c r="A34" s="77" t="str">
        <f>B3</f>
        <v>19-640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76237160</v>
      </c>
      <c r="G34" s="81"/>
      <c r="H34" s="80">
        <v>76237160</v>
      </c>
      <c r="I34" s="81"/>
      <c r="J34" s="80">
        <v>75528393</v>
      </c>
      <c r="K34" s="81"/>
      <c r="M34" s="8"/>
    </row>
    <row r="35" spans="1:13" x14ac:dyDescent="0.25">
      <c r="A35" s="77" t="str">
        <f>B3</f>
        <v>19-640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3" x14ac:dyDescent="0.25">
      <c r="A36" s="77" t="str">
        <f>B3</f>
        <v>19-640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3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76237160</v>
      </c>
      <c r="G37" s="87">
        <f t="shared" si="3"/>
        <v>0</v>
      </c>
      <c r="H37" s="86">
        <f t="shared" si="3"/>
        <v>76237160</v>
      </c>
      <c r="I37" s="87">
        <f t="shared" si="3"/>
        <v>0</v>
      </c>
      <c r="J37" s="86">
        <f t="shared" si="3"/>
        <v>75528393</v>
      </c>
      <c r="K37" s="87">
        <f t="shared" si="3"/>
        <v>0</v>
      </c>
    </row>
    <row r="38" spans="1:13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3" x14ac:dyDescent="0.25">
      <c r="A39" s="406" t="str">
        <f>B3</f>
        <v>19-640</v>
      </c>
      <c r="B39" s="407">
        <v>560</v>
      </c>
      <c r="C39" s="408" t="s">
        <v>33</v>
      </c>
      <c r="D39" s="407">
        <v>561</v>
      </c>
      <c r="E39" s="409" t="s">
        <v>451</v>
      </c>
      <c r="F39" s="80"/>
      <c r="G39" s="81"/>
      <c r="H39" s="80"/>
      <c r="I39" s="81"/>
      <c r="J39" s="80"/>
      <c r="K39" s="81"/>
    </row>
    <row r="40" spans="1:13" x14ac:dyDescent="0.25">
      <c r="A40" s="406" t="str">
        <f>B3</f>
        <v>19-640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2378863</v>
      </c>
      <c r="G40" s="81"/>
      <c r="H40" s="80">
        <v>2578547</v>
      </c>
      <c r="I40" s="81"/>
      <c r="J40" s="80">
        <v>2626208</v>
      </c>
      <c r="K40" s="81"/>
    </row>
    <row r="41" spans="1:13" x14ac:dyDescent="0.25">
      <c r="A41" s="406" t="str">
        <f>B3</f>
        <v>19-640</v>
      </c>
      <c r="B41" s="407">
        <v>560</v>
      </c>
      <c r="C41" s="408" t="s">
        <v>33</v>
      </c>
      <c r="D41" s="407">
        <v>563</v>
      </c>
      <c r="E41" s="409" t="s">
        <v>464</v>
      </c>
      <c r="F41" s="80"/>
      <c r="G41" s="81"/>
      <c r="H41" s="80"/>
      <c r="I41" s="81"/>
      <c r="J41" s="80"/>
      <c r="K41" s="81"/>
    </row>
    <row r="42" spans="1:13" x14ac:dyDescent="0.25">
      <c r="A42" s="406" t="str">
        <f>B3</f>
        <v>19-640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3" x14ac:dyDescent="0.25">
      <c r="A43" s="406" t="str">
        <f>B3</f>
        <v>19-640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3" x14ac:dyDescent="0.25">
      <c r="A44" s="406" t="str">
        <f>B3</f>
        <v>19-640</v>
      </c>
      <c r="B44" s="407">
        <v>560</v>
      </c>
      <c r="C44" s="408" t="s">
        <v>33</v>
      </c>
      <c r="D44" s="407">
        <v>566</v>
      </c>
      <c r="E44" s="409" t="s">
        <v>526</v>
      </c>
      <c r="F44" s="80"/>
      <c r="G44" s="81"/>
      <c r="H44" s="80"/>
      <c r="I44" s="81"/>
      <c r="J44" s="80"/>
      <c r="K44" s="81"/>
    </row>
    <row r="45" spans="1:13" x14ac:dyDescent="0.25">
      <c r="A45" s="406" t="str">
        <f>B3</f>
        <v>19-640</v>
      </c>
      <c r="B45" s="407">
        <v>560</v>
      </c>
      <c r="C45" s="408" t="s">
        <v>33</v>
      </c>
      <c r="D45" s="407">
        <v>567</v>
      </c>
      <c r="E45" s="409" t="s">
        <v>465</v>
      </c>
      <c r="F45" s="80"/>
      <c r="G45" s="81"/>
      <c r="H45" s="80"/>
      <c r="I45" s="81"/>
      <c r="J45" s="80"/>
      <c r="K45" s="81"/>
    </row>
    <row r="46" spans="1:13" x14ac:dyDescent="0.25">
      <c r="A46" s="406" t="str">
        <f>B3</f>
        <v>19-640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3" x14ac:dyDescent="0.25">
      <c r="A47" s="406" t="str">
        <f>B3</f>
        <v>19-640</v>
      </c>
      <c r="B47" s="407">
        <v>560</v>
      </c>
      <c r="C47" s="408" t="s">
        <v>33</v>
      </c>
      <c r="D47" s="407">
        <v>571</v>
      </c>
      <c r="E47" s="409" t="s">
        <v>452</v>
      </c>
      <c r="F47" s="80"/>
      <c r="G47" s="81"/>
      <c r="H47" s="80"/>
      <c r="I47" s="81"/>
      <c r="J47" s="80"/>
      <c r="K47" s="81"/>
    </row>
    <row r="48" spans="1:13" x14ac:dyDescent="0.25">
      <c r="A48" s="406" t="str">
        <f>B3</f>
        <v>19-640</v>
      </c>
      <c r="B48" s="407">
        <v>560</v>
      </c>
      <c r="C48" s="408" t="s">
        <v>33</v>
      </c>
      <c r="D48" s="407">
        <v>574</v>
      </c>
      <c r="E48" s="409" t="s">
        <v>453</v>
      </c>
      <c r="F48" s="80"/>
      <c r="G48" s="81"/>
      <c r="H48" s="80"/>
      <c r="I48" s="81"/>
      <c r="J48" s="80"/>
      <c r="K48" s="81"/>
    </row>
    <row r="49" spans="1:11" x14ac:dyDescent="0.25">
      <c r="A49" s="406" t="str">
        <f>B3</f>
        <v>19-640</v>
      </c>
      <c r="B49" s="407">
        <v>560</v>
      </c>
      <c r="C49" s="408" t="s">
        <v>33</v>
      </c>
      <c r="D49" s="407">
        <v>575</v>
      </c>
      <c r="E49" s="409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6" t="str">
        <f>B3</f>
        <v>19-640</v>
      </c>
      <c r="B50" s="407">
        <v>560</v>
      </c>
      <c r="C50" s="408" t="s">
        <v>33</v>
      </c>
      <c r="D50" s="407">
        <v>576</v>
      </c>
      <c r="E50" s="409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6" t="str">
        <f>B3</f>
        <v>19-640</v>
      </c>
      <c r="B51" s="407">
        <v>560</v>
      </c>
      <c r="C51" s="408" t="s">
        <v>33</v>
      </c>
      <c r="D51" s="407">
        <v>577</v>
      </c>
      <c r="E51" s="409" t="s">
        <v>467</v>
      </c>
      <c r="F51" s="80"/>
      <c r="G51" s="81"/>
      <c r="H51" s="80"/>
      <c r="I51" s="81"/>
      <c r="J51" s="80"/>
      <c r="K51" s="81"/>
    </row>
    <row r="52" spans="1:11" x14ac:dyDescent="0.25">
      <c r="A52" s="406" t="str">
        <f>B3</f>
        <v>19-640</v>
      </c>
      <c r="B52" s="407">
        <v>560</v>
      </c>
      <c r="C52" s="408" t="s">
        <v>33</v>
      </c>
      <c r="D52" s="407">
        <v>578</v>
      </c>
      <c r="E52" s="409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6" t="str">
        <f>B3</f>
        <v>19-640</v>
      </c>
      <c r="B53" s="407">
        <v>560</v>
      </c>
      <c r="C53" s="408" t="s">
        <v>33</v>
      </c>
      <c r="D53" s="407">
        <v>579</v>
      </c>
      <c r="E53" s="409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6" t="str">
        <f>$B$3</f>
        <v>19-640</v>
      </c>
      <c r="B54" s="407">
        <v>560</v>
      </c>
      <c r="C54" s="408" t="s">
        <v>33</v>
      </c>
      <c r="D54" s="407"/>
      <c r="E54" s="409" t="s">
        <v>454</v>
      </c>
      <c r="F54" s="386"/>
      <c r="G54" s="387"/>
      <c r="H54" s="386"/>
      <c r="I54" s="387"/>
      <c r="J54" s="386"/>
      <c r="K54" s="387"/>
    </row>
    <row r="55" spans="1:11" x14ac:dyDescent="0.25">
      <c r="A55" s="406" t="str">
        <f t="shared" ref="A55:A62" si="4">$B$3</f>
        <v>19-640</v>
      </c>
      <c r="B55" s="407">
        <v>560</v>
      </c>
      <c r="C55" s="408" t="s">
        <v>33</v>
      </c>
      <c r="D55" s="407"/>
      <c r="E55" s="409" t="s">
        <v>455</v>
      </c>
      <c r="F55" s="386"/>
      <c r="G55" s="387"/>
      <c r="H55" s="386"/>
      <c r="I55" s="387"/>
      <c r="J55" s="386"/>
      <c r="K55" s="387"/>
    </row>
    <row r="56" spans="1:11" x14ac:dyDescent="0.25">
      <c r="A56" s="406" t="str">
        <f t="shared" si="4"/>
        <v>19-640</v>
      </c>
      <c r="B56" s="407">
        <v>560</v>
      </c>
      <c r="C56" s="408" t="s">
        <v>33</v>
      </c>
      <c r="D56" s="407"/>
      <c r="E56" s="409" t="s">
        <v>456</v>
      </c>
      <c r="F56" s="386"/>
      <c r="G56" s="387"/>
      <c r="H56" s="386"/>
      <c r="I56" s="387"/>
      <c r="J56" s="386"/>
      <c r="K56" s="387"/>
    </row>
    <row r="57" spans="1:11" x14ac:dyDescent="0.25">
      <c r="A57" s="406" t="str">
        <f t="shared" si="4"/>
        <v>19-640</v>
      </c>
      <c r="B57" s="407">
        <v>560</v>
      </c>
      <c r="C57" s="408" t="s">
        <v>33</v>
      </c>
      <c r="D57" s="407"/>
      <c r="E57" s="409" t="s">
        <v>457</v>
      </c>
      <c r="F57" s="386"/>
      <c r="G57" s="387"/>
      <c r="H57" s="386"/>
      <c r="I57" s="387"/>
      <c r="J57" s="386"/>
      <c r="K57" s="387"/>
    </row>
    <row r="58" spans="1:11" x14ac:dyDescent="0.25">
      <c r="A58" s="406" t="str">
        <f t="shared" si="4"/>
        <v>19-640</v>
      </c>
      <c r="B58" s="407">
        <v>560</v>
      </c>
      <c r="C58" s="408" t="s">
        <v>33</v>
      </c>
      <c r="D58" s="407"/>
      <c r="E58" s="409" t="s">
        <v>458</v>
      </c>
      <c r="F58" s="386"/>
      <c r="G58" s="387"/>
      <c r="H58" s="386"/>
      <c r="I58" s="387"/>
      <c r="J58" s="386"/>
      <c r="K58" s="387"/>
    </row>
    <row r="59" spans="1:11" x14ac:dyDescent="0.25">
      <c r="A59" s="415" t="str">
        <f t="shared" si="4"/>
        <v>19-640</v>
      </c>
      <c r="B59" s="416">
        <v>560</v>
      </c>
      <c r="C59" s="417" t="s">
        <v>33</v>
      </c>
      <c r="D59" s="416"/>
      <c r="E59" s="418" t="s">
        <v>527</v>
      </c>
      <c r="F59" s="419"/>
      <c r="G59" s="420"/>
      <c r="H59" s="419"/>
      <c r="I59" s="420"/>
      <c r="J59" s="419"/>
      <c r="K59" s="420"/>
    </row>
    <row r="60" spans="1:11" x14ac:dyDescent="0.25">
      <c r="A60" s="415">
        <v>0</v>
      </c>
      <c r="B60" s="416">
        <v>560</v>
      </c>
      <c r="C60" s="417" t="s">
        <v>33</v>
      </c>
      <c r="D60" s="416"/>
      <c r="E60" s="418" t="s">
        <v>541</v>
      </c>
      <c r="F60" s="476">
        <v>500000</v>
      </c>
      <c r="G60" s="420"/>
      <c r="H60" s="476">
        <v>500000</v>
      </c>
      <c r="I60" s="420"/>
      <c r="J60" s="419"/>
      <c r="K60" s="420"/>
    </row>
    <row r="61" spans="1:11" x14ac:dyDescent="0.25">
      <c r="A61" s="415" t="str">
        <f t="shared" si="4"/>
        <v>19-640</v>
      </c>
      <c r="B61" s="416">
        <v>560</v>
      </c>
      <c r="C61" s="417" t="s">
        <v>33</v>
      </c>
      <c r="D61" s="416"/>
      <c r="E61" s="418" t="s">
        <v>528</v>
      </c>
      <c r="F61" s="419"/>
      <c r="G61" s="420"/>
      <c r="H61" s="419"/>
      <c r="I61" s="420"/>
      <c r="J61" s="419"/>
      <c r="K61" s="420"/>
    </row>
    <row r="62" spans="1:11" x14ac:dyDescent="0.25">
      <c r="A62" s="415" t="str">
        <f t="shared" si="4"/>
        <v>19-640</v>
      </c>
      <c r="B62" s="416">
        <v>560</v>
      </c>
      <c r="C62" s="417" t="s">
        <v>33</v>
      </c>
      <c r="D62" s="416"/>
      <c r="E62" s="418" t="s">
        <v>529</v>
      </c>
      <c r="F62" s="419"/>
      <c r="G62" s="420"/>
      <c r="H62" s="419"/>
      <c r="I62" s="420"/>
      <c r="J62" s="419"/>
      <c r="K62" s="420"/>
    </row>
    <row r="63" spans="1:11" x14ac:dyDescent="0.25">
      <c r="A63" s="469">
        <v>0</v>
      </c>
      <c r="B63" s="470">
        <v>560</v>
      </c>
      <c r="C63" s="471" t="s">
        <v>33</v>
      </c>
      <c r="D63" s="470"/>
      <c r="E63" s="472" t="s">
        <v>570</v>
      </c>
      <c r="F63" s="473"/>
      <c r="G63" s="474"/>
      <c r="H63" s="473"/>
      <c r="I63" s="474"/>
      <c r="J63" s="473"/>
      <c r="K63" s="474"/>
    </row>
    <row r="64" spans="1:11" x14ac:dyDescent="0.25">
      <c r="A64" s="469">
        <v>0</v>
      </c>
      <c r="B64" s="470">
        <v>560</v>
      </c>
      <c r="C64" s="471" t="s">
        <v>33</v>
      </c>
      <c r="D64" s="470"/>
      <c r="E64" s="472" t="s">
        <v>571</v>
      </c>
      <c r="F64" s="473"/>
      <c r="G64" s="474"/>
      <c r="H64" s="473"/>
      <c r="I64" s="474"/>
      <c r="J64" s="473"/>
      <c r="K64" s="474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 t="shared" ref="F65:G65" si="5">SUM(F39:F64)</f>
        <v>2878863</v>
      </c>
      <c r="G65" s="87">
        <f t="shared" si="5"/>
        <v>0</v>
      </c>
      <c r="H65" s="86">
        <f>SUM(H39:H64)</f>
        <v>3078547</v>
      </c>
      <c r="I65" s="87">
        <f t="shared" ref="I65:K65" si="6">SUM(I39:I64)</f>
        <v>0</v>
      </c>
      <c r="J65" s="86">
        <f t="shared" si="6"/>
        <v>2626208</v>
      </c>
      <c r="K65" s="87">
        <f t="shared" si="6"/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 t="str">
        <f>B3</f>
        <v>19-640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1" x14ac:dyDescent="0.25">
      <c r="A68" s="77" t="str">
        <f>B3</f>
        <v>19-640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 t="str">
        <f>B3</f>
        <v>19-640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>
        <v>38918498</v>
      </c>
      <c r="H69" s="80"/>
      <c r="I69" s="81">
        <v>33000000</v>
      </c>
      <c r="J69" s="80"/>
      <c r="K69" s="81">
        <v>39000000</v>
      </c>
    </row>
    <row r="70" spans="1:11" x14ac:dyDescent="0.25">
      <c r="A70" s="77" t="str">
        <f>B3</f>
        <v>19-640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7">SUM(F67:F70)</f>
        <v>0</v>
      </c>
      <c r="G71" s="87">
        <f t="shared" si="7"/>
        <v>38918498</v>
      </c>
      <c r="H71" s="86">
        <f t="shared" si="7"/>
        <v>0</v>
      </c>
      <c r="I71" s="87">
        <f t="shared" si="7"/>
        <v>33000000</v>
      </c>
      <c r="J71" s="86">
        <f t="shared" si="7"/>
        <v>0</v>
      </c>
      <c r="K71" s="87">
        <f t="shared" si="7"/>
        <v>39000000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19-640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 t="str">
        <f>B3</f>
        <v>19-640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>
        <v>40381534</v>
      </c>
      <c r="H75" s="80"/>
      <c r="I75" s="81">
        <v>45747474</v>
      </c>
      <c r="J75" s="80"/>
      <c r="K75" s="81">
        <v>40000000</v>
      </c>
    </row>
    <row r="76" spans="1:11" x14ac:dyDescent="0.25">
      <c r="A76" s="77" t="str">
        <f>B3</f>
        <v>19-640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>
        <v>21194376</v>
      </c>
      <c r="H76" s="80">
        <v>0</v>
      </c>
      <c r="I76" s="81">
        <v>24561590</v>
      </c>
      <c r="J76" s="80">
        <v>0</v>
      </c>
      <c r="K76" s="81">
        <v>21000000</v>
      </c>
    </row>
    <row r="77" spans="1:11" x14ac:dyDescent="0.25">
      <c r="A77" s="77" t="str">
        <f>B3</f>
        <v>19-640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>
        <v>0</v>
      </c>
      <c r="J77" s="80"/>
      <c r="K77" s="81">
        <v>0</v>
      </c>
    </row>
    <row r="78" spans="1:11" x14ac:dyDescent="0.25">
      <c r="A78" s="77" t="str">
        <f>B3</f>
        <v>19-640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>
        <v>32640070</v>
      </c>
      <c r="H78" s="80"/>
      <c r="I78" s="81">
        <v>40700000</v>
      </c>
      <c r="J78" s="80"/>
      <c r="K78" s="81">
        <v>33000000</v>
      </c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8">SUM(G75:G78)</f>
        <v>94215980</v>
      </c>
      <c r="H79" s="86">
        <f t="shared" si="8"/>
        <v>0</v>
      </c>
      <c r="I79" s="87">
        <f t="shared" si="8"/>
        <v>111009064</v>
      </c>
      <c r="J79" s="86">
        <f t="shared" si="8"/>
        <v>0</v>
      </c>
      <c r="K79" s="87">
        <f t="shared" si="8"/>
        <v>94000000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 t="str">
        <f>B3</f>
        <v>19-640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/>
      <c r="H81" s="86"/>
      <c r="I81" s="87"/>
      <c r="J81" s="86"/>
      <c r="K81" s="87"/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19-640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>
        <v>30003962</v>
      </c>
      <c r="H83" s="80"/>
      <c r="I83" s="81">
        <v>27368863</v>
      </c>
      <c r="J83" s="80"/>
      <c r="K83" s="81">
        <v>29143453</v>
      </c>
    </row>
    <row r="84" spans="1:11" x14ac:dyDescent="0.25">
      <c r="A84" s="77" t="str">
        <f>B3</f>
        <v>19-640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1" x14ac:dyDescent="0.25">
      <c r="A85" s="77" t="str">
        <f>B3</f>
        <v>19-640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1" x14ac:dyDescent="0.25">
      <c r="A86" s="77" t="str">
        <f>B3</f>
        <v>19-640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>
        <f>52141491-G83</f>
        <v>22137529</v>
      </c>
      <c r="H86" s="80"/>
      <c r="I86" s="81">
        <v>21424087</v>
      </c>
      <c r="J86" s="80"/>
      <c r="K86" s="81">
        <f>50690690-K83</f>
        <v>21547237</v>
      </c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9">SUM(F83:F86)</f>
        <v>0</v>
      </c>
      <c r="G87" s="87">
        <f t="shared" si="9"/>
        <v>52141491</v>
      </c>
      <c r="H87" s="86">
        <f t="shared" si="9"/>
        <v>0</v>
      </c>
      <c r="I87" s="87">
        <f t="shared" si="9"/>
        <v>48792950</v>
      </c>
      <c r="J87" s="86">
        <f t="shared" si="9"/>
        <v>0</v>
      </c>
      <c r="K87" s="87">
        <f t="shared" si="9"/>
        <v>50690690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 t="str">
        <f>B3</f>
        <v>19-640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19-640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 t="str">
        <f>B3</f>
        <v>19-640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 t="str">
        <f>B3</f>
        <v>19-640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/>
      <c r="I92" s="81"/>
      <c r="J92" s="80"/>
      <c r="K92" s="81"/>
    </row>
    <row r="93" spans="1:11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450</v>
      </c>
      <c r="F93" s="386"/>
      <c r="G93" s="387"/>
      <c r="H93" s="386"/>
      <c r="I93" s="387"/>
      <c r="J93" s="386"/>
      <c r="K93" s="387"/>
    </row>
    <row r="94" spans="1:11" x14ac:dyDescent="0.25">
      <c r="A94" s="77" t="str">
        <f>B3</f>
        <v>19-640</v>
      </c>
      <c r="B94" s="78">
        <v>660</v>
      </c>
      <c r="C94" s="21" t="s">
        <v>73</v>
      </c>
      <c r="D94" s="78">
        <v>666</v>
      </c>
      <c r="E94" s="79" t="s">
        <v>75</v>
      </c>
      <c r="F94" s="80">
        <v>185000</v>
      </c>
      <c r="G94" s="81"/>
      <c r="H94" s="80">
        <v>185000</v>
      </c>
      <c r="I94" s="81"/>
      <c r="J94" s="80">
        <v>185000</v>
      </c>
      <c r="K94" s="81"/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10">SUM(F89:F94)</f>
        <v>185000</v>
      </c>
      <c r="G95" s="87">
        <f t="shared" si="10"/>
        <v>0</v>
      </c>
      <c r="H95" s="86">
        <f t="shared" si="10"/>
        <v>185000</v>
      </c>
      <c r="I95" s="87">
        <f t="shared" si="10"/>
        <v>0</v>
      </c>
      <c r="J95" s="86">
        <f t="shared" si="10"/>
        <v>185000</v>
      </c>
      <c r="K95" s="87">
        <f t="shared" si="10"/>
        <v>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19-640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19-640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19-640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1">SUM(F97:F99)</f>
        <v>0</v>
      </c>
      <c r="G100" s="87">
        <f t="shared" si="11"/>
        <v>0</v>
      </c>
      <c r="H100" s="86">
        <f t="shared" si="11"/>
        <v>0</v>
      </c>
      <c r="I100" s="87">
        <f t="shared" si="11"/>
        <v>0</v>
      </c>
      <c r="J100" s="86">
        <f t="shared" si="11"/>
        <v>0</v>
      </c>
      <c r="K100" s="87">
        <f t="shared" si="11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2">F100+F95+F87+F81+F79+F73+F71+F65+F37+F32+F24+F20+F7</f>
        <v>219240548</v>
      </c>
      <c r="G102" s="87">
        <f t="shared" si="12"/>
        <v>234742089</v>
      </c>
      <c r="H102" s="86">
        <f t="shared" si="12"/>
        <v>219440232</v>
      </c>
      <c r="I102" s="87">
        <f t="shared" si="12"/>
        <v>252905906</v>
      </c>
      <c r="J102" s="86">
        <f t="shared" si="12"/>
        <v>229279126</v>
      </c>
      <c r="K102" s="87">
        <f t="shared" si="12"/>
        <v>234374873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3">SUM(G104:G108)</f>
        <v>0</v>
      </c>
      <c r="H109" s="86">
        <f t="shared" si="13"/>
        <v>0</v>
      </c>
      <c r="I109" s="87">
        <f t="shared" si="13"/>
        <v>0</v>
      </c>
      <c r="J109" s="86">
        <f t="shared" si="13"/>
        <v>0</v>
      </c>
      <c r="K109" s="87">
        <f t="shared" si="13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4">F102-F109+F111</f>
        <v>219240548</v>
      </c>
      <c r="G113" s="94">
        <f t="shared" si="14"/>
        <v>234742089</v>
      </c>
      <c r="H113" s="93">
        <f t="shared" si="14"/>
        <v>219440232</v>
      </c>
      <c r="I113" s="94">
        <f t="shared" si="14"/>
        <v>252905906</v>
      </c>
      <c r="J113" s="93">
        <f t="shared" si="14"/>
        <v>229279126</v>
      </c>
      <c r="K113" s="94">
        <f t="shared" si="14"/>
        <v>234374873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44"/>
  <sheetViews>
    <sheetView zoomScale="96" zoomScaleNormal="96" workbookViewId="0">
      <pane ySplit="6" topLeftCell="A13" activePane="bottomLeft" state="frozen"/>
      <selection pane="bottomLeft" activeCell="J27" sqref="J2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65561551</v>
      </c>
      <c r="H7" s="8">
        <v>65591068</v>
      </c>
      <c r="J7" s="8">
        <v>69107134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140157</v>
      </c>
      <c r="H8" s="8">
        <v>128525</v>
      </c>
      <c r="J8" s="8">
        <v>125000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19833935</v>
      </c>
      <c r="H9" s="8">
        <v>21004740</v>
      </c>
      <c r="J9" s="8">
        <v>21072936</v>
      </c>
    </row>
    <row r="10" spans="1:11" x14ac:dyDescent="0.25">
      <c r="C10" t="s">
        <v>197</v>
      </c>
      <c r="F10" s="8">
        <f t="shared" ref="F10:K10" si="0">SUM(F7:F9)</f>
        <v>85535643</v>
      </c>
      <c r="G10" s="8">
        <f t="shared" si="0"/>
        <v>0</v>
      </c>
      <c r="H10" s="8">
        <f t="shared" si="0"/>
        <v>86724333</v>
      </c>
      <c r="I10" s="8">
        <f t="shared" si="0"/>
        <v>0</v>
      </c>
      <c r="J10" s="8">
        <f t="shared" si="0"/>
        <v>90305070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151092</v>
      </c>
      <c r="H12" s="8">
        <v>139836</v>
      </c>
      <c r="J12" s="8">
        <v>177881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770771</v>
      </c>
      <c r="H14" s="8">
        <v>859637</v>
      </c>
      <c r="J14" s="8">
        <v>908511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222738</v>
      </c>
      <c r="H16" s="8">
        <v>415083</v>
      </c>
      <c r="J16" s="8">
        <v>503023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500</v>
      </c>
      <c r="H19" s="8">
        <v>679</v>
      </c>
      <c r="J19" s="8">
        <v>282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97300</v>
      </c>
      <c r="H21" s="8">
        <v>36773</v>
      </c>
      <c r="J21" s="8">
        <v>54862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6343</v>
      </c>
      <c r="H24" s="8">
        <v>6282</v>
      </c>
      <c r="J24" s="8">
        <v>3576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191658</v>
      </c>
      <c r="H26" s="8">
        <v>123053</v>
      </c>
      <c r="J26" s="8">
        <v>108067</v>
      </c>
    </row>
    <row r="27" spans="1:11" x14ac:dyDescent="0.25">
      <c r="C27" t="s">
        <v>198</v>
      </c>
      <c r="F27" s="8">
        <f t="shared" ref="F27:K27" si="1">SUM(F18:F26)</f>
        <v>295801</v>
      </c>
      <c r="G27" s="8">
        <f t="shared" si="1"/>
        <v>0</v>
      </c>
      <c r="H27" s="8">
        <f t="shared" si="1"/>
        <v>166787</v>
      </c>
      <c r="I27" s="8">
        <f t="shared" si="1"/>
        <v>0</v>
      </c>
      <c r="J27" s="8">
        <f t="shared" si="1"/>
        <v>166787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764704</v>
      </c>
      <c r="H29" s="8">
        <v>794038</v>
      </c>
      <c r="J29" s="8">
        <v>794038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128004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128004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87868753</v>
      </c>
      <c r="G44" s="8">
        <f t="shared" si="3"/>
        <v>0</v>
      </c>
      <c r="H44" s="8">
        <f t="shared" si="3"/>
        <v>89099714</v>
      </c>
      <c r="I44" s="8">
        <f t="shared" si="3"/>
        <v>0</v>
      </c>
      <c r="J44" s="8">
        <f t="shared" si="3"/>
        <v>92855310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475">
        <v>10957184</v>
      </c>
      <c r="H7" s="8">
        <v>11517446</v>
      </c>
      <c r="J7" s="8">
        <v>11760853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2805276</v>
      </c>
      <c r="H9" s="8">
        <v>2830868</v>
      </c>
      <c r="J9" s="8">
        <v>2764424</v>
      </c>
    </row>
    <row r="10" spans="1:11" x14ac:dyDescent="0.25">
      <c r="C10" t="s">
        <v>197</v>
      </c>
      <c r="F10" s="8">
        <f t="shared" ref="F10:K10" si="0">SUM(F7:F9)</f>
        <v>13762460</v>
      </c>
      <c r="G10" s="8">
        <f t="shared" si="0"/>
        <v>0</v>
      </c>
      <c r="H10" s="8">
        <f t="shared" si="0"/>
        <v>14348314</v>
      </c>
      <c r="I10" s="8">
        <f t="shared" si="0"/>
        <v>0</v>
      </c>
      <c r="J10" s="8">
        <f t="shared" si="0"/>
        <v>14525277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H12" s="8">
        <v>2500</v>
      </c>
      <c r="J12" s="8">
        <v>2500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1019</v>
      </c>
      <c r="H14" s="8">
        <v>13348</v>
      </c>
      <c r="J14" s="8">
        <v>13442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100</v>
      </c>
      <c r="H16" s="8">
        <v>14939</v>
      </c>
      <c r="J16" s="8">
        <v>15341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H21" s="8">
        <v>2000</v>
      </c>
      <c r="J21" s="8">
        <v>2000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2000</v>
      </c>
      <c r="I27" s="8">
        <f t="shared" si="1"/>
        <v>0</v>
      </c>
      <c r="J27" s="8">
        <f t="shared" si="1"/>
        <v>2000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2900000</v>
      </c>
      <c r="H29" s="8">
        <v>2900000</v>
      </c>
      <c r="J29" s="8">
        <v>2000000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16663579</v>
      </c>
      <c r="G44" s="8">
        <f t="shared" si="3"/>
        <v>0</v>
      </c>
      <c r="H44" s="8">
        <f t="shared" si="3"/>
        <v>17281101</v>
      </c>
      <c r="I44" s="8">
        <f t="shared" si="3"/>
        <v>0</v>
      </c>
      <c r="J44" s="8">
        <f t="shared" si="3"/>
        <v>16558560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185000</v>
      </c>
      <c r="H29" s="8">
        <v>185000</v>
      </c>
      <c r="J29" s="8">
        <v>185000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185000</v>
      </c>
      <c r="G44" s="8">
        <f t="shared" si="3"/>
        <v>0</v>
      </c>
      <c r="H44" s="8">
        <f t="shared" si="3"/>
        <v>185000</v>
      </c>
      <c r="I44" s="8">
        <f t="shared" si="3"/>
        <v>0</v>
      </c>
      <c r="J44" s="8">
        <f t="shared" si="3"/>
        <v>185000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27" sqref="J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12607282</v>
      </c>
      <c r="H7" s="8">
        <v>12182282</v>
      </c>
      <c r="J7" s="8">
        <v>14346808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153967</v>
      </c>
      <c r="H8" s="8">
        <v>201000</v>
      </c>
      <c r="J8" s="8">
        <v>193500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5317428</v>
      </c>
      <c r="H9" s="8">
        <v>5320157</v>
      </c>
      <c r="J9" s="8">
        <v>5860796</v>
      </c>
    </row>
    <row r="10" spans="1:11" x14ac:dyDescent="0.25">
      <c r="C10" t="s">
        <v>197</v>
      </c>
      <c r="F10" s="8">
        <f t="shared" ref="F10:K10" si="0">SUM(F7:F9)</f>
        <v>18078677</v>
      </c>
      <c r="G10" s="8">
        <f t="shared" si="0"/>
        <v>0</v>
      </c>
      <c r="H10" s="8">
        <f t="shared" si="0"/>
        <v>17703439</v>
      </c>
      <c r="I10" s="8">
        <f t="shared" si="0"/>
        <v>0</v>
      </c>
      <c r="J10" s="8">
        <f t="shared" si="0"/>
        <v>20401104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57268</v>
      </c>
      <c r="H12" s="8">
        <v>45403</v>
      </c>
      <c r="J12" s="8">
        <v>115835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1042960</v>
      </c>
      <c r="H14" s="8">
        <v>3496614</v>
      </c>
      <c r="J14" s="8">
        <v>2997956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260874</v>
      </c>
      <c r="H16" s="8">
        <v>281313</v>
      </c>
      <c r="J16" s="8">
        <v>434713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H19" s="8">
        <v>259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42151</v>
      </c>
      <c r="H26" s="8">
        <v>21091</v>
      </c>
      <c r="J26" s="8">
        <v>18850</v>
      </c>
    </row>
    <row r="27" spans="1:11" x14ac:dyDescent="0.25">
      <c r="C27" t="s">
        <v>198</v>
      </c>
      <c r="F27" s="8">
        <f t="shared" ref="F27:K27" si="1">SUM(F18:F26)</f>
        <v>42151</v>
      </c>
      <c r="G27" s="8">
        <f t="shared" si="1"/>
        <v>0</v>
      </c>
      <c r="H27" s="8">
        <f t="shared" si="1"/>
        <v>21350</v>
      </c>
      <c r="I27" s="8">
        <f t="shared" si="1"/>
        <v>0</v>
      </c>
      <c r="J27" s="8">
        <f t="shared" si="1"/>
        <v>18850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13746</v>
      </c>
      <c r="H29" s="8">
        <v>160575</v>
      </c>
      <c r="J29" s="8">
        <v>24575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  <c r="F31" s="8">
        <v>60671</v>
      </c>
      <c r="H31" s="8">
        <v>50000</v>
      </c>
      <c r="J31" s="8">
        <v>50000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97325</v>
      </c>
      <c r="H32" s="8">
        <v>180000</v>
      </c>
      <c r="J32" s="8">
        <v>90000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157996</v>
      </c>
      <c r="G35" s="8">
        <f t="shared" si="2"/>
        <v>0</v>
      </c>
      <c r="H35" s="8">
        <f t="shared" si="2"/>
        <v>230000</v>
      </c>
      <c r="I35" s="8">
        <f t="shared" si="2"/>
        <v>0</v>
      </c>
      <c r="J35" s="8">
        <f t="shared" si="2"/>
        <v>140000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19653672</v>
      </c>
      <c r="G44" s="8">
        <f t="shared" si="3"/>
        <v>0</v>
      </c>
      <c r="H44" s="8">
        <f t="shared" si="3"/>
        <v>21938694</v>
      </c>
      <c r="I44" s="8">
        <f t="shared" si="3"/>
        <v>0</v>
      </c>
      <c r="J44" s="8">
        <f t="shared" si="3"/>
        <v>24133033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7" sqref="J2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6279452</v>
      </c>
      <c r="H7" s="8">
        <v>6265602</v>
      </c>
      <c r="J7" s="8">
        <v>6429988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630980</v>
      </c>
      <c r="H8" s="8">
        <v>972336</v>
      </c>
      <c r="J8" s="8">
        <v>874336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2660072</v>
      </c>
      <c r="H9" s="8">
        <v>2663394</v>
      </c>
      <c r="J9" s="8">
        <v>2965318</v>
      </c>
    </row>
    <row r="10" spans="1:11" x14ac:dyDescent="0.25">
      <c r="C10" t="s">
        <v>197</v>
      </c>
      <c r="F10" s="8">
        <f t="shared" ref="F10:K10" si="0">SUM(F7:F9)</f>
        <v>9570504</v>
      </c>
      <c r="G10" s="8">
        <f t="shared" si="0"/>
        <v>0</v>
      </c>
      <c r="H10" s="8">
        <f t="shared" si="0"/>
        <v>9901332</v>
      </c>
      <c r="I10" s="8">
        <f t="shared" si="0"/>
        <v>0</v>
      </c>
      <c r="J10" s="8">
        <f t="shared" si="0"/>
        <v>10269642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111781</v>
      </c>
      <c r="H12" s="8">
        <v>47526</v>
      </c>
      <c r="J12" s="8">
        <v>67459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870719</v>
      </c>
      <c r="H14" s="8">
        <v>620310</v>
      </c>
      <c r="J14" s="8">
        <v>746599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180789</v>
      </c>
      <c r="H16" s="8">
        <v>164149</v>
      </c>
      <c r="J16" s="8">
        <v>233189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500</v>
      </c>
      <c r="H24" s="8">
        <v>2729</v>
      </c>
      <c r="J24" s="8">
        <v>3728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21253</v>
      </c>
      <c r="H26" s="8">
        <v>156201</v>
      </c>
      <c r="J26" s="8">
        <v>158452</v>
      </c>
    </row>
    <row r="27" spans="1:11" x14ac:dyDescent="0.25">
      <c r="C27" t="s">
        <v>198</v>
      </c>
      <c r="F27" s="8">
        <f t="shared" ref="F27:K27" si="1">SUM(F18:F26)</f>
        <v>21753</v>
      </c>
      <c r="G27" s="8">
        <f t="shared" si="1"/>
        <v>0</v>
      </c>
      <c r="H27" s="8">
        <f t="shared" si="1"/>
        <v>158930</v>
      </c>
      <c r="I27" s="8">
        <f t="shared" si="1"/>
        <v>0</v>
      </c>
      <c r="J27" s="8">
        <f t="shared" si="1"/>
        <v>162180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80400</v>
      </c>
      <c r="H29" s="8">
        <v>77500</v>
      </c>
      <c r="J29" s="8">
        <v>106500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166017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166017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11001963</v>
      </c>
      <c r="G44" s="8">
        <f t="shared" si="3"/>
        <v>0</v>
      </c>
      <c r="H44" s="8">
        <f t="shared" si="3"/>
        <v>10969747</v>
      </c>
      <c r="I44" s="8">
        <f t="shared" si="3"/>
        <v>0</v>
      </c>
      <c r="J44" s="8">
        <f t="shared" si="3"/>
        <v>11585569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7" sqref="J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20884293</v>
      </c>
      <c r="H7" s="8">
        <v>20270581</v>
      </c>
      <c r="J7" s="8">
        <v>19653239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90416</v>
      </c>
      <c r="H8" s="8">
        <v>288310</v>
      </c>
      <c r="J8" s="8">
        <v>214810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9094550</v>
      </c>
      <c r="H9" s="8">
        <v>9088970</v>
      </c>
      <c r="J9" s="8">
        <v>9213072</v>
      </c>
    </row>
    <row r="10" spans="1:11" x14ac:dyDescent="0.25">
      <c r="C10" t="s">
        <v>197</v>
      </c>
      <c r="F10" s="8">
        <f t="shared" ref="F10:K10" si="0">SUM(F7:F9)</f>
        <v>30069259</v>
      </c>
      <c r="G10" s="8">
        <f t="shared" si="0"/>
        <v>0</v>
      </c>
      <c r="H10" s="8">
        <f t="shared" si="0"/>
        <v>29647861</v>
      </c>
      <c r="I10" s="8">
        <f t="shared" si="0"/>
        <v>0</v>
      </c>
      <c r="J10" s="8">
        <f t="shared" si="0"/>
        <v>29081121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115812</v>
      </c>
      <c r="H12" s="8">
        <v>43760</v>
      </c>
      <c r="J12" s="8">
        <v>85378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4926512</v>
      </c>
      <c r="H14" s="8">
        <v>3982851</v>
      </c>
      <c r="J14" s="8">
        <v>6089130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451018</v>
      </c>
      <c r="H16" s="8">
        <v>580479</v>
      </c>
      <c r="J16" s="8">
        <v>729766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31900</v>
      </c>
      <c r="H19" s="8">
        <v>18061</v>
      </c>
      <c r="J19" s="8">
        <v>7926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506825</v>
      </c>
      <c r="H21" s="8">
        <v>243050</v>
      </c>
      <c r="J21" s="8">
        <v>125929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1750</v>
      </c>
      <c r="H24" s="8">
        <v>338</v>
      </c>
      <c r="J24" s="8">
        <v>435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135022</v>
      </c>
      <c r="H26" s="8">
        <v>81911</v>
      </c>
      <c r="J26" s="8">
        <v>33549</v>
      </c>
    </row>
    <row r="27" spans="1:11" x14ac:dyDescent="0.25">
      <c r="C27" t="s">
        <v>198</v>
      </c>
      <c r="F27" s="8">
        <f t="shared" ref="F27:K27" si="1">SUM(F18:F26)</f>
        <v>675497</v>
      </c>
      <c r="G27" s="8">
        <f t="shared" si="1"/>
        <v>0</v>
      </c>
      <c r="H27" s="8">
        <f t="shared" si="1"/>
        <v>343360</v>
      </c>
      <c r="I27" s="8">
        <f t="shared" si="1"/>
        <v>0</v>
      </c>
      <c r="J27" s="8">
        <f t="shared" si="1"/>
        <v>167839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683605</v>
      </c>
      <c r="H29" s="8">
        <v>34100</v>
      </c>
      <c r="J29" s="8">
        <v>48404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337714</v>
      </c>
      <c r="H32" s="8">
        <v>161426</v>
      </c>
      <c r="J32" s="8">
        <v>212621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337714</v>
      </c>
      <c r="G35" s="8">
        <f t="shared" si="2"/>
        <v>0</v>
      </c>
      <c r="H35" s="8">
        <f t="shared" si="2"/>
        <v>161426</v>
      </c>
      <c r="I35" s="8">
        <f t="shared" si="2"/>
        <v>0</v>
      </c>
      <c r="J35" s="8">
        <f t="shared" si="2"/>
        <v>212621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37259417</v>
      </c>
      <c r="G44" s="8">
        <f t="shared" si="3"/>
        <v>0</v>
      </c>
      <c r="H44" s="8">
        <f t="shared" si="3"/>
        <v>34793837</v>
      </c>
      <c r="I44" s="8">
        <f t="shared" si="3"/>
        <v>0</v>
      </c>
      <c r="J44" s="8">
        <f t="shared" si="3"/>
        <v>36414259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33" sqref="G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23124642</v>
      </c>
      <c r="H29" s="8">
        <v>22383383</v>
      </c>
      <c r="J29" s="8">
        <v>24081895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23124642</v>
      </c>
      <c r="G44" s="8">
        <f t="shared" si="3"/>
        <v>0</v>
      </c>
      <c r="H44" s="8">
        <f t="shared" si="3"/>
        <v>22383383</v>
      </c>
      <c r="I44" s="8">
        <f t="shared" si="3"/>
        <v>0</v>
      </c>
      <c r="J44" s="8">
        <f t="shared" si="3"/>
        <v>24081895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E40" sqref="E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5020248</v>
      </c>
      <c r="H7" s="8">
        <v>4993447</v>
      </c>
      <c r="J7" s="8">
        <v>5378478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129984</v>
      </c>
      <c r="H8" s="8">
        <v>150000</v>
      </c>
      <c r="J8" s="8">
        <v>130886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2601665</v>
      </c>
      <c r="H9" s="8">
        <v>2720228</v>
      </c>
      <c r="J9" s="8">
        <v>2867991</v>
      </c>
    </row>
    <row r="10" spans="1:11" x14ac:dyDescent="0.25">
      <c r="C10" t="s">
        <v>197</v>
      </c>
      <c r="F10" s="8">
        <f t="shared" ref="F10:K10" si="0">SUM(F7:F9)</f>
        <v>7751897</v>
      </c>
      <c r="G10" s="8">
        <f t="shared" si="0"/>
        <v>0</v>
      </c>
      <c r="H10" s="8">
        <f t="shared" si="0"/>
        <v>7863675</v>
      </c>
      <c r="I10" s="8">
        <f t="shared" si="0"/>
        <v>0</v>
      </c>
      <c r="J10" s="8">
        <f t="shared" si="0"/>
        <v>8377355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2996</v>
      </c>
      <c r="H12" s="8">
        <v>1000</v>
      </c>
      <c r="J12" s="8">
        <v>1000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14623333</v>
      </c>
      <c r="H14" s="8">
        <v>13839165</v>
      </c>
      <c r="J14" s="8">
        <v>13838497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406534</v>
      </c>
      <c r="H16" s="8">
        <v>483169</v>
      </c>
      <c r="J16" s="8">
        <v>651081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12855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  <c r="F20" s="8">
        <v>1688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12725</v>
      </c>
    </row>
    <row r="27" spans="1:11" x14ac:dyDescent="0.25">
      <c r="C27" t="s">
        <v>198</v>
      </c>
      <c r="F27" s="8">
        <f t="shared" ref="F27:K27" si="1">SUM(F18:F26)</f>
        <v>27268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2295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72285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72285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22886608</v>
      </c>
      <c r="G44" s="8">
        <f t="shared" si="3"/>
        <v>0</v>
      </c>
      <c r="H44" s="8">
        <f t="shared" si="3"/>
        <v>22187009</v>
      </c>
      <c r="I44" s="8">
        <f t="shared" si="3"/>
        <v>0</v>
      </c>
      <c r="J44" s="8">
        <f t="shared" si="3"/>
        <v>22867933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  <c r="F39" s="8">
        <v>596914</v>
      </c>
      <c r="H39" s="8">
        <v>601747</v>
      </c>
      <c r="J39" s="8">
        <v>597567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596914</v>
      </c>
      <c r="G44" s="8">
        <f t="shared" si="3"/>
        <v>0</v>
      </c>
      <c r="H44" s="8">
        <f t="shared" si="3"/>
        <v>601747</v>
      </c>
      <c r="I44" s="8">
        <f t="shared" si="3"/>
        <v>0</v>
      </c>
      <c r="J44" s="8">
        <f t="shared" si="3"/>
        <v>597567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AC47"/>
  <sheetViews>
    <sheetView zoomScaleNormal="100" workbookViewId="0">
      <pane xSplit="2" ySplit="5" topLeftCell="T23" activePane="bottomRight" state="frozen"/>
      <selection activeCell="B30" sqref="B30"/>
      <selection pane="topRight" activeCell="B30" sqref="B30"/>
      <selection pane="bottomLeft" activeCell="B30" sqref="B30"/>
      <selection pane="bottomRight" activeCell="AB49" sqref="AB49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554</v>
      </c>
      <c r="D1" s="1"/>
    </row>
    <row r="2" spans="1:23" x14ac:dyDescent="0.25">
      <c r="A2" s="6" t="s">
        <v>79</v>
      </c>
      <c r="B2" s="9" t="str">
        <f>Revenue!B2</f>
        <v>University of Louisiana at Lafayette</v>
      </c>
      <c r="D2" s="1"/>
    </row>
    <row r="3" spans="1:23" x14ac:dyDescent="0.25">
      <c r="A3" s="6" t="s">
        <v>116</v>
      </c>
      <c r="B3" s="7" t="str">
        <f>Revenue!B3</f>
        <v>19-640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950622</v>
      </c>
      <c r="D8" s="29">
        <v>1850000</v>
      </c>
      <c r="E8" s="30">
        <v>2150000</v>
      </c>
      <c r="F8" s="31">
        <v>287172</v>
      </c>
      <c r="G8" s="29">
        <v>250000</v>
      </c>
      <c r="H8" s="30">
        <v>275000</v>
      </c>
      <c r="I8" s="31">
        <v>508590</v>
      </c>
      <c r="J8" s="29">
        <v>480000</v>
      </c>
      <c r="K8" s="30">
        <v>515000</v>
      </c>
      <c r="L8" s="31">
        <v>159284</v>
      </c>
      <c r="M8" s="29">
        <v>235000</v>
      </c>
      <c r="N8" s="30">
        <v>215000</v>
      </c>
      <c r="O8" s="31"/>
      <c r="P8" s="29"/>
      <c r="Q8" s="30"/>
      <c r="R8" s="31"/>
      <c r="S8" s="29"/>
      <c r="T8" s="32"/>
      <c r="U8" s="31">
        <f>R8+O8+L8+I8+F8+C8</f>
        <v>1905668</v>
      </c>
      <c r="V8" s="31">
        <f>S8+P8+M8+J8+G8+D8</f>
        <v>2815000</v>
      </c>
      <c r="W8" s="31">
        <f>T8+Q8+N8+K8+H8+E8</f>
        <v>3155000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v>1641022</v>
      </c>
      <c r="S9" s="33">
        <v>1850000</v>
      </c>
      <c r="T9" s="36">
        <v>1825698</v>
      </c>
      <c r="U9" s="35">
        <f t="shared" ref="U9:W23" si="0">R9+O9+L9+I9+F9+C9</f>
        <v>1641022</v>
      </c>
      <c r="V9" s="35">
        <f t="shared" si="0"/>
        <v>1850000</v>
      </c>
      <c r="W9" s="35">
        <f t="shared" si="0"/>
        <v>1825698</v>
      </c>
    </row>
    <row r="10" spans="1:23" x14ac:dyDescent="0.25">
      <c r="A10" s="20">
        <v>643</v>
      </c>
      <c r="B10" s="21" t="s">
        <v>56</v>
      </c>
      <c r="C10" s="33">
        <v>857929</v>
      </c>
      <c r="D10" s="33"/>
      <c r="E10" s="34"/>
      <c r="F10" s="35">
        <v>381</v>
      </c>
      <c r="G10" s="33"/>
      <c r="H10" s="34"/>
      <c r="I10" s="35"/>
      <c r="J10" s="33"/>
      <c r="K10" s="34"/>
      <c r="L10" s="35">
        <v>125</v>
      </c>
      <c r="M10" s="33"/>
      <c r="N10" s="34"/>
      <c r="O10" s="35"/>
      <c r="P10" s="33"/>
      <c r="Q10" s="34"/>
      <c r="R10" s="35"/>
      <c r="S10" s="33"/>
      <c r="T10" s="36"/>
      <c r="U10" s="35">
        <f t="shared" si="0"/>
        <v>858435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1400000</v>
      </c>
      <c r="D11" s="33">
        <v>1000000</v>
      </c>
      <c r="E11" s="34">
        <v>1000000</v>
      </c>
      <c r="F11" s="35">
        <v>90000</v>
      </c>
      <c r="G11" s="33">
        <v>135000</v>
      </c>
      <c r="H11" s="34">
        <v>150000</v>
      </c>
      <c r="I11" s="35">
        <v>6000</v>
      </c>
      <c r="J11" s="33">
        <v>7500</v>
      </c>
      <c r="K11" s="34">
        <v>10000</v>
      </c>
      <c r="L11" s="35">
        <v>32000</v>
      </c>
      <c r="M11" s="33">
        <v>30000</v>
      </c>
      <c r="N11" s="34">
        <v>20000</v>
      </c>
      <c r="O11" s="35"/>
      <c r="P11" s="33"/>
      <c r="Q11" s="34"/>
      <c r="R11" s="35"/>
      <c r="S11" s="33"/>
      <c r="T11" s="36"/>
      <c r="U11" s="35">
        <f t="shared" si="0"/>
        <v>1528000</v>
      </c>
      <c r="V11" s="35">
        <f t="shared" si="0"/>
        <v>1172500</v>
      </c>
      <c r="W11" s="35">
        <f t="shared" si="0"/>
        <v>1180000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1707264</v>
      </c>
      <c r="S12" s="33">
        <v>1359339</v>
      </c>
      <c r="T12" s="36">
        <v>1579512</v>
      </c>
      <c r="U12" s="35">
        <f t="shared" si="0"/>
        <v>1707264</v>
      </c>
      <c r="V12" s="35">
        <f t="shared" si="0"/>
        <v>1359339</v>
      </c>
      <c r="W12" s="35">
        <f t="shared" si="0"/>
        <v>1579512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77600</v>
      </c>
      <c r="D14" s="33">
        <v>165000</v>
      </c>
      <c r="E14" s="34">
        <v>150000</v>
      </c>
      <c r="F14" s="35">
        <v>11050</v>
      </c>
      <c r="G14" s="33">
        <v>30000</v>
      </c>
      <c r="H14" s="34">
        <v>20000</v>
      </c>
      <c r="I14" s="35"/>
      <c r="J14" s="33">
        <v>85000</v>
      </c>
      <c r="K14" s="34">
        <v>75000</v>
      </c>
      <c r="L14" s="35">
        <v>3480</v>
      </c>
      <c r="M14" s="33"/>
      <c r="N14" s="34"/>
      <c r="O14" s="35"/>
      <c r="P14" s="33"/>
      <c r="Q14" s="34"/>
      <c r="R14" s="35"/>
      <c r="S14" s="33"/>
      <c r="T14" s="36"/>
      <c r="U14" s="35">
        <f t="shared" si="0"/>
        <v>92130</v>
      </c>
      <c r="V14" s="35">
        <f t="shared" si="0"/>
        <v>280000</v>
      </c>
      <c r="W14" s="35">
        <f t="shared" si="0"/>
        <v>245000</v>
      </c>
    </row>
    <row r="15" spans="1:23" x14ac:dyDescent="0.25">
      <c r="A15" s="20">
        <v>648</v>
      </c>
      <c r="B15" s="21" t="s">
        <v>61</v>
      </c>
      <c r="C15" s="33">
        <v>20000</v>
      </c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2366537</v>
      </c>
      <c r="S15" s="33">
        <v>2550000</v>
      </c>
      <c r="T15" s="36">
        <v>2779000</v>
      </c>
      <c r="U15" s="47">
        <f t="shared" si="0"/>
        <v>2386537</v>
      </c>
      <c r="V15" s="35">
        <f t="shared" si="0"/>
        <v>2550000</v>
      </c>
      <c r="W15" s="35">
        <f t="shared" si="0"/>
        <v>2779000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150000</v>
      </c>
      <c r="S16" s="33">
        <v>215000</v>
      </c>
      <c r="T16" s="36">
        <v>874579</v>
      </c>
      <c r="U16" s="47">
        <f t="shared" si="0"/>
        <v>150000</v>
      </c>
      <c r="V16" s="35">
        <f t="shared" si="0"/>
        <v>215000</v>
      </c>
      <c r="W16" s="35">
        <f t="shared" si="0"/>
        <v>874579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>
        <v>20308</v>
      </c>
      <c r="G18" s="33"/>
      <c r="H18" s="34"/>
      <c r="I18" s="35">
        <v>52699</v>
      </c>
      <c r="J18" s="33"/>
      <c r="K18" s="34"/>
      <c r="L18" s="35">
        <v>19454</v>
      </c>
      <c r="M18" s="33"/>
      <c r="N18" s="34"/>
      <c r="O18" s="35">
        <v>367219</v>
      </c>
      <c r="P18" s="33">
        <v>525000</v>
      </c>
      <c r="Q18" s="34">
        <v>590000</v>
      </c>
      <c r="R18" s="35">
        <v>403720</v>
      </c>
      <c r="S18" s="33">
        <v>170000</v>
      </c>
      <c r="T18" s="36">
        <v>280508</v>
      </c>
      <c r="U18" s="47">
        <f t="shared" si="0"/>
        <v>863400</v>
      </c>
      <c r="V18" s="35">
        <f t="shared" si="0"/>
        <v>695000</v>
      </c>
      <c r="W18" s="35">
        <f t="shared" si="0"/>
        <v>870508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>
        <v>7165936</v>
      </c>
      <c r="D22" s="33">
        <v>7110400</v>
      </c>
      <c r="E22" s="34">
        <v>7110400</v>
      </c>
      <c r="F22" s="35">
        <v>1628622</v>
      </c>
      <c r="G22" s="33">
        <v>1616000</v>
      </c>
      <c r="H22" s="34">
        <v>1616000</v>
      </c>
      <c r="I22" s="35">
        <v>2931519</v>
      </c>
      <c r="J22" s="33">
        <v>2908800</v>
      </c>
      <c r="K22" s="34">
        <v>2908800</v>
      </c>
      <c r="L22" s="35">
        <v>4560141</v>
      </c>
      <c r="M22" s="33">
        <v>4524800</v>
      </c>
      <c r="N22" s="34">
        <v>4524800</v>
      </c>
      <c r="O22" s="35"/>
      <c r="P22" s="33"/>
      <c r="Q22" s="34"/>
      <c r="R22" s="35">
        <v>117961</v>
      </c>
      <c r="S22" s="33">
        <v>135000</v>
      </c>
      <c r="T22" s="36">
        <v>125000</v>
      </c>
      <c r="U22" s="47">
        <f t="shared" si="0"/>
        <v>16404179</v>
      </c>
      <c r="V22" s="35">
        <f t="shared" si="0"/>
        <v>16295000</v>
      </c>
      <c r="W22" s="35">
        <f t="shared" si="0"/>
        <v>16285000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10472087</v>
      </c>
      <c r="D24" s="41">
        <f t="shared" si="1"/>
        <v>10125400</v>
      </c>
      <c r="E24" s="42">
        <f t="shared" si="1"/>
        <v>10410400</v>
      </c>
      <c r="F24" s="41">
        <f t="shared" si="1"/>
        <v>2037533</v>
      </c>
      <c r="G24" s="41">
        <f t="shared" si="1"/>
        <v>2031000</v>
      </c>
      <c r="H24" s="42">
        <f t="shared" si="1"/>
        <v>2061000</v>
      </c>
      <c r="I24" s="39">
        <f t="shared" si="1"/>
        <v>3498808</v>
      </c>
      <c r="J24" s="41">
        <f t="shared" si="1"/>
        <v>3481300</v>
      </c>
      <c r="K24" s="42">
        <f t="shared" si="1"/>
        <v>3508800</v>
      </c>
      <c r="L24" s="39">
        <f t="shared" si="1"/>
        <v>4774484</v>
      </c>
      <c r="M24" s="41">
        <f t="shared" si="1"/>
        <v>4789800</v>
      </c>
      <c r="N24" s="42">
        <f t="shared" si="1"/>
        <v>4759800</v>
      </c>
      <c r="O24" s="39">
        <f t="shared" si="1"/>
        <v>367219</v>
      </c>
      <c r="P24" s="41">
        <f t="shared" si="1"/>
        <v>525000</v>
      </c>
      <c r="Q24" s="42">
        <f t="shared" si="1"/>
        <v>590000</v>
      </c>
      <c r="R24" s="39">
        <f t="shared" si="1"/>
        <v>6386504</v>
      </c>
      <c r="S24" s="41">
        <f t="shared" si="1"/>
        <v>6279339</v>
      </c>
      <c r="T24" s="43">
        <f t="shared" si="1"/>
        <v>7464297</v>
      </c>
      <c r="U24" s="39">
        <f>SUM(U8:U23)</f>
        <v>27536635</v>
      </c>
      <c r="V24" s="41">
        <f>SUM(V8:V23)</f>
        <v>27231839</v>
      </c>
      <c r="W24" s="43">
        <f>SUM(W8:W23)</f>
        <v>28794297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1412495</v>
      </c>
      <c r="D30" s="29">
        <v>2207268</v>
      </c>
      <c r="E30" s="30">
        <v>1994094</v>
      </c>
      <c r="F30" s="31">
        <v>4017813</v>
      </c>
      <c r="G30" s="29">
        <v>3782164</v>
      </c>
      <c r="H30" s="30">
        <v>4238929</v>
      </c>
      <c r="I30" s="31">
        <v>1134038</v>
      </c>
      <c r="J30" s="29">
        <v>1126527</v>
      </c>
      <c r="K30" s="30">
        <v>1303490</v>
      </c>
      <c r="L30" s="31">
        <v>910161</v>
      </c>
      <c r="M30" s="29">
        <v>825910</v>
      </c>
      <c r="N30" s="30">
        <v>932483</v>
      </c>
      <c r="O30" s="31">
        <v>347754</v>
      </c>
      <c r="P30" s="29">
        <v>332326</v>
      </c>
      <c r="Q30" s="30">
        <v>312041</v>
      </c>
      <c r="R30" s="31">
        <v>1773833</v>
      </c>
      <c r="S30" s="29">
        <v>1740937</v>
      </c>
      <c r="T30" s="30">
        <v>1729682</v>
      </c>
      <c r="U30" s="31">
        <v>3196961</v>
      </c>
      <c r="V30" s="29">
        <v>2927039</v>
      </c>
      <c r="W30" s="30">
        <v>2686232</v>
      </c>
      <c r="X30" s="31"/>
      <c r="Y30" s="29"/>
      <c r="Z30" s="32"/>
      <c r="AA30" s="31">
        <f>X30+U30+R30+O30+L30+I30+F30+C30</f>
        <v>12793055</v>
      </c>
      <c r="AB30" s="31">
        <f>Y30+V30+S30+P30+M30+J30+G30+D30</f>
        <v>12942171</v>
      </c>
      <c r="AC30" s="31">
        <f>Z30+W30+T30+Q30+N30+K30+H30+E30</f>
        <v>13196951</v>
      </c>
    </row>
    <row r="31" spans="1:29" x14ac:dyDescent="0.25">
      <c r="A31" s="20">
        <v>812</v>
      </c>
      <c r="B31" s="21" t="s">
        <v>104</v>
      </c>
      <c r="C31" s="33">
        <v>452933</v>
      </c>
      <c r="D31" s="33">
        <v>928616</v>
      </c>
      <c r="E31" s="34">
        <v>784607</v>
      </c>
      <c r="F31" s="35">
        <v>965425</v>
      </c>
      <c r="G31" s="33">
        <v>1099676</v>
      </c>
      <c r="H31" s="34">
        <v>1156135</v>
      </c>
      <c r="I31" s="35">
        <v>361392</v>
      </c>
      <c r="J31" s="33">
        <v>360114</v>
      </c>
      <c r="K31" s="34">
        <v>383926</v>
      </c>
      <c r="L31" s="35">
        <v>252386</v>
      </c>
      <c r="M31" s="33">
        <v>246105</v>
      </c>
      <c r="N31" s="34">
        <v>255828</v>
      </c>
      <c r="O31" s="35">
        <v>130235</v>
      </c>
      <c r="P31" s="33">
        <v>164249</v>
      </c>
      <c r="Q31" s="34">
        <v>123439</v>
      </c>
      <c r="R31" s="35">
        <v>602418</v>
      </c>
      <c r="S31" s="33">
        <v>748928</v>
      </c>
      <c r="T31" s="34">
        <v>631126</v>
      </c>
      <c r="U31" s="35">
        <v>1068961</v>
      </c>
      <c r="V31" s="33">
        <v>1073217</v>
      </c>
      <c r="W31" s="34">
        <v>1001883</v>
      </c>
      <c r="X31" s="35"/>
      <c r="Y31" s="33"/>
      <c r="Z31" s="36"/>
      <c r="AA31" s="35">
        <f t="shared" ref="AA31:AC44" si="2">X31+U31+R31+O31+L31+I31+F31+C31</f>
        <v>3833750</v>
      </c>
      <c r="AB31" s="35">
        <f t="shared" si="2"/>
        <v>4620905</v>
      </c>
      <c r="AC31" s="35">
        <f t="shared" si="2"/>
        <v>4336944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>
        <v>485000</v>
      </c>
      <c r="G34" s="33">
        <v>575000</v>
      </c>
      <c r="H34" s="34">
        <v>475000</v>
      </c>
      <c r="I34" s="35">
        <v>115000</v>
      </c>
      <c r="J34" s="33">
        <v>115000</v>
      </c>
      <c r="K34" s="34">
        <v>145000</v>
      </c>
      <c r="L34" s="35">
        <v>50000</v>
      </c>
      <c r="M34" s="33">
        <v>35000</v>
      </c>
      <c r="N34" s="34">
        <v>56000</v>
      </c>
      <c r="O34" s="35"/>
      <c r="P34" s="33"/>
      <c r="Q34" s="34"/>
      <c r="R34" s="35">
        <v>27011</v>
      </c>
      <c r="S34" s="33">
        <v>20500</v>
      </c>
      <c r="T34" s="34">
        <v>32185</v>
      </c>
      <c r="U34" s="35"/>
      <c r="V34" s="33"/>
      <c r="W34" s="34"/>
      <c r="X34" s="35"/>
      <c r="Y34" s="33"/>
      <c r="Z34" s="36"/>
      <c r="AA34" s="35">
        <f t="shared" si="2"/>
        <v>677011</v>
      </c>
      <c r="AB34" s="35">
        <f t="shared" si="2"/>
        <v>745500</v>
      </c>
      <c r="AC34" s="35">
        <f t="shared" si="2"/>
        <v>708185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>
        <v>3394895</v>
      </c>
      <c r="G35" s="33">
        <v>3055468</v>
      </c>
      <c r="H35" s="34">
        <v>3925800</v>
      </c>
      <c r="I35" s="35">
        <v>533249</v>
      </c>
      <c r="J35" s="33">
        <v>646746</v>
      </c>
      <c r="K35" s="34">
        <v>644090</v>
      </c>
      <c r="L35" s="35">
        <v>520377</v>
      </c>
      <c r="M35" s="33">
        <v>479958</v>
      </c>
      <c r="N35" s="34">
        <v>495616</v>
      </c>
      <c r="O35" s="35">
        <v>892064</v>
      </c>
      <c r="P35" s="33">
        <v>875237</v>
      </c>
      <c r="Q35" s="34">
        <v>729800</v>
      </c>
      <c r="R35" s="35">
        <v>3197984</v>
      </c>
      <c r="S35" s="33">
        <v>3241240</v>
      </c>
      <c r="T35" s="34">
        <v>3223445</v>
      </c>
      <c r="U35" s="35">
        <v>448629</v>
      </c>
      <c r="V35" s="33">
        <v>494380</v>
      </c>
      <c r="W35" s="34">
        <v>493000</v>
      </c>
      <c r="X35" s="35"/>
      <c r="Y35" s="33"/>
      <c r="Z35" s="36"/>
      <c r="AA35" s="35">
        <f t="shared" si="2"/>
        <v>8987198</v>
      </c>
      <c r="AB35" s="35">
        <f t="shared" si="2"/>
        <v>8793029</v>
      </c>
      <c r="AC35" s="35">
        <f t="shared" si="2"/>
        <v>9511751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>
        <v>520</v>
      </c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1100417</v>
      </c>
      <c r="V36" s="33">
        <v>818000</v>
      </c>
      <c r="W36" s="34">
        <v>900000</v>
      </c>
      <c r="X36" s="35"/>
      <c r="Y36" s="33"/>
      <c r="Z36" s="36"/>
      <c r="AA36" s="35">
        <f t="shared" si="2"/>
        <v>1100937</v>
      </c>
      <c r="AB36" s="35">
        <f t="shared" si="2"/>
        <v>818000</v>
      </c>
      <c r="AC36" s="35">
        <f t="shared" si="2"/>
        <v>900000</v>
      </c>
    </row>
    <row r="37" spans="1:29" x14ac:dyDescent="0.25">
      <c r="A37" s="20">
        <v>818</v>
      </c>
      <c r="B37" s="21" t="s">
        <v>84</v>
      </c>
      <c r="C37" s="33">
        <v>24865</v>
      </c>
      <c r="D37" s="33">
        <v>89090</v>
      </c>
      <c r="E37" s="34">
        <v>49960</v>
      </c>
      <c r="F37" s="35">
        <v>1668752</v>
      </c>
      <c r="G37" s="33">
        <v>1081856</v>
      </c>
      <c r="H37" s="34">
        <v>1558989</v>
      </c>
      <c r="I37" s="35">
        <v>365578</v>
      </c>
      <c r="J37" s="33">
        <v>443466</v>
      </c>
      <c r="K37" s="34">
        <v>453698</v>
      </c>
      <c r="L37" s="35">
        <v>504881</v>
      </c>
      <c r="M37" s="33">
        <v>308872</v>
      </c>
      <c r="N37" s="34">
        <v>300000</v>
      </c>
      <c r="O37" s="35">
        <v>368948</v>
      </c>
      <c r="P37" s="33">
        <v>223184</v>
      </c>
      <c r="Q37" s="34">
        <v>278900</v>
      </c>
      <c r="R37" s="35">
        <v>1044603</v>
      </c>
      <c r="S37" s="33">
        <v>1153344</v>
      </c>
      <c r="T37" s="34">
        <v>1020119</v>
      </c>
      <c r="U37" s="35">
        <v>144238</v>
      </c>
      <c r="V37" s="33">
        <v>140729</v>
      </c>
      <c r="W37" s="34">
        <v>122904</v>
      </c>
      <c r="X37" s="35"/>
      <c r="Y37" s="33"/>
      <c r="Z37" s="36"/>
      <c r="AA37" s="35">
        <f t="shared" si="2"/>
        <v>4121865</v>
      </c>
      <c r="AB37" s="35">
        <f t="shared" si="2"/>
        <v>3440541</v>
      </c>
      <c r="AC37" s="35">
        <f t="shared" si="2"/>
        <v>3784570</v>
      </c>
    </row>
    <row r="38" spans="1:29" x14ac:dyDescent="0.25">
      <c r="A38" s="20">
        <v>819</v>
      </c>
      <c r="B38" s="21" t="s">
        <v>109</v>
      </c>
      <c r="C38" s="33">
        <v>2970</v>
      </c>
      <c r="D38" s="33">
        <v>94672</v>
      </c>
      <c r="E38" s="34">
        <v>45000</v>
      </c>
      <c r="F38" s="35">
        <v>24915</v>
      </c>
      <c r="G38" s="33"/>
      <c r="H38" s="34">
        <v>20995</v>
      </c>
      <c r="I38" s="35">
        <v>17778</v>
      </c>
      <c r="J38" s="33"/>
      <c r="K38" s="34"/>
      <c r="L38" s="35">
        <v>6534</v>
      </c>
      <c r="M38" s="33"/>
      <c r="N38" s="34">
        <v>3035</v>
      </c>
      <c r="O38" s="35"/>
      <c r="P38" s="33">
        <v>1000</v>
      </c>
      <c r="Q38" s="34">
        <v>1000</v>
      </c>
      <c r="R38" s="35">
        <v>12311</v>
      </c>
      <c r="S38" s="33">
        <v>5500</v>
      </c>
      <c r="T38" s="34">
        <v>4000</v>
      </c>
      <c r="U38" s="35">
        <v>106441</v>
      </c>
      <c r="V38" s="33">
        <v>38940</v>
      </c>
      <c r="W38" s="34">
        <v>83200</v>
      </c>
      <c r="X38" s="35"/>
      <c r="Y38" s="33"/>
      <c r="Z38" s="36"/>
      <c r="AA38" s="35">
        <f t="shared" si="2"/>
        <v>170949</v>
      </c>
      <c r="AB38" s="35">
        <f t="shared" si="2"/>
        <v>140112</v>
      </c>
      <c r="AC38" s="35">
        <f t="shared" si="2"/>
        <v>157230</v>
      </c>
    </row>
    <row r="39" spans="1:29" x14ac:dyDescent="0.25">
      <c r="A39" s="20">
        <v>820</v>
      </c>
      <c r="B39" s="21" t="s">
        <v>85</v>
      </c>
      <c r="C39" s="33">
        <v>1017755</v>
      </c>
      <c r="D39" s="33">
        <v>345905</v>
      </c>
      <c r="E39" s="34">
        <v>1013262</v>
      </c>
      <c r="F39" s="35">
        <v>1518695</v>
      </c>
      <c r="G39" s="33">
        <v>681017</v>
      </c>
      <c r="H39" s="34">
        <v>1212572</v>
      </c>
      <c r="I39" s="35">
        <v>296988</v>
      </c>
      <c r="J39" s="33">
        <v>77872</v>
      </c>
      <c r="K39" s="34">
        <v>143585</v>
      </c>
      <c r="L39" s="35">
        <v>492896</v>
      </c>
      <c r="M39" s="33">
        <v>181079</v>
      </c>
      <c r="N39" s="34">
        <v>466046</v>
      </c>
      <c r="O39" s="35">
        <v>38841</v>
      </c>
      <c r="P39" s="33">
        <v>27557</v>
      </c>
      <c r="Q39" s="34">
        <v>43437</v>
      </c>
      <c r="R39" s="35">
        <v>703773</v>
      </c>
      <c r="S39" s="33">
        <v>362846</v>
      </c>
      <c r="T39" s="34">
        <v>599702</v>
      </c>
      <c r="U39" s="35">
        <v>327058</v>
      </c>
      <c r="V39" s="33">
        <v>280574</v>
      </c>
      <c r="W39" s="34">
        <v>256994</v>
      </c>
      <c r="X39" s="35"/>
      <c r="Y39" s="33"/>
      <c r="Z39" s="36"/>
      <c r="AA39" s="35">
        <f t="shared" si="2"/>
        <v>4396006</v>
      </c>
      <c r="AB39" s="35">
        <f t="shared" si="2"/>
        <v>1956850</v>
      </c>
      <c r="AC39" s="35">
        <f t="shared" si="2"/>
        <v>3735598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323461</v>
      </c>
      <c r="D41" s="33">
        <v>614633</v>
      </c>
      <c r="E41" s="34">
        <v>496310</v>
      </c>
      <c r="F41" s="35">
        <v>1318121</v>
      </c>
      <c r="G41" s="33">
        <v>1173898</v>
      </c>
      <c r="H41" s="34">
        <v>1439944</v>
      </c>
      <c r="I41" s="35">
        <v>396885</v>
      </c>
      <c r="J41" s="33">
        <v>185598</v>
      </c>
      <c r="K41" s="34">
        <v>760945</v>
      </c>
      <c r="L41" s="35">
        <v>377639</v>
      </c>
      <c r="M41" s="33">
        <v>129876</v>
      </c>
      <c r="N41" s="34">
        <v>319500</v>
      </c>
      <c r="O41" s="35">
        <v>175077</v>
      </c>
      <c r="P41" s="33">
        <v>103864</v>
      </c>
      <c r="Q41" s="34">
        <v>164431</v>
      </c>
      <c r="R41" s="35">
        <v>759961</v>
      </c>
      <c r="S41" s="33">
        <v>555167</v>
      </c>
      <c r="T41" s="34">
        <v>623322</v>
      </c>
      <c r="U41" s="35">
        <v>1315879</v>
      </c>
      <c r="V41" s="33">
        <v>2153721</v>
      </c>
      <c r="W41" s="34">
        <v>797931</v>
      </c>
      <c r="X41" s="35"/>
      <c r="Y41" s="33"/>
      <c r="Z41" s="36"/>
      <c r="AA41" s="35">
        <f t="shared" si="2"/>
        <v>4667023</v>
      </c>
      <c r="AB41" s="35">
        <f t="shared" si="2"/>
        <v>4916757</v>
      </c>
      <c r="AC41" s="35">
        <f t="shared" si="2"/>
        <v>4602383</v>
      </c>
    </row>
    <row r="42" spans="1:29" x14ac:dyDescent="0.25">
      <c r="A42" s="20">
        <v>823</v>
      </c>
      <c r="B42" s="21" t="s">
        <v>112</v>
      </c>
      <c r="C42" s="33">
        <v>126219</v>
      </c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126219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459">
        <v>826</v>
      </c>
      <c r="B45" s="460" t="s">
        <v>569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3360698</v>
      </c>
      <c r="D46" s="41">
        <f t="shared" ref="D46:E46" si="5">SUM(D30:D45)</f>
        <v>4280184</v>
      </c>
      <c r="E46" s="462">
        <f t="shared" si="5"/>
        <v>4383233</v>
      </c>
      <c r="F46" s="461">
        <f t="shared" ref="F46" si="6">SUM(F30:F45)</f>
        <v>13394136</v>
      </c>
      <c r="G46" s="41">
        <f t="shared" ref="G46" si="7">SUM(G30:G45)</f>
        <v>11449079</v>
      </c>
      <c r="H46" s="462">
        <f t="shared" ref="H46" si="8">SUM(H30:H45)</f>
        <v>14028364</v>
      </c>
      <c r="I46" s="461">
        <f t="shared" ref="I46" si="9">SUM(I30:I45)</f>
        <v>3220908</v>
      </c>
      <c r="J46" s="41">
        <f t="shared" ref="J46" si="10">SUM(J30:J45)</f>
        <v>2955323</v>
      </c>
      <c r="K46" s="462">
        <f t="shared" ref="K46" si="11">SUM(K30:K45)</f>
        <v>3834734</v>
      </c>
      <c r="L46" s="461">
        <f t="shared" ref="L46" si="12">SUM(L30:L45)</f>
        <v>3114874</v>
      </c>
      <c r="M46" s="41">
        <f t="shared" ref="M46" si="13">SUM(M30:M45)</f>
        <v>2206800</v>
      </c>
      <c r="N46" s="462">
        <f t="shared" ref="N46" si="14">SUM(N30:N45)</f>
        <v>2828508</v>
      </c>
      <c r="O46" s="461">
        <f t="shared" ref="O46" si="15">SUM(O30:O45)</f>
        <v>1952919</v>
      </c>
      <c r="P46" s="41">
        <f t="shared" ref="P46" si="16">SUM(P30:P45)</f>
        <v>1727417</v>
      </c>
      <c r="Q46" s="462">
        <f t="shared" ref="Q46" si="17">SUM(Q30:Q45)</f>
        <v>1653048</v>
      </c>
      <c r="R46" s="461">
        <f t="shared" ref="R46" si="18">SUM(R30:R45)</f>
        <v>8121894</v>
      </c>
      <c r="S46" s="41">
        <f t="shared" ref="S46" si="19">SUM(S30:S45)</f>
        <v>7828462</v>
      </c>
      <c r="T46" s="462">
        <f t="shared" ref="T46" si="20">SUM(T30:T45)</f>
        <v>7863581</v>
      </c>
      <c r="U46" s="461">
        <f t="shared" ref="U46" si="21">SUM(U30:U45)</f>
        <v>7708584</v>
      </c>
      <c r="V46" s="41">
        <f t="shared" ref="V46" si="22">SUM(V30:V45)</f>
        <v>7926600</v>
      </c>
      <c r="W46" s="462">
        <f t="shared" ref="W46" si="23">SUM(W30:W45)</f>
        <v>6342144</v>
      </c>
      <c r="X46" s="461">
        <f t="shared" ref="X46" si="24">SUM(X30:X45)</f>
        <v>0</v>
      </c>
      <c r="Y46" s="41">
        <f t="shared" ref="Y46" si="25">SUM(Y30:Y45)</f>
        <v>0</v>
      </c>
      <c r="Z46" s="462">
        <f t="shared" ref="Z46" si="26">SUM(Z30:Z45)</f>
        <v>0</v>
      </c>
      <c r="AA46" s="463">
        <f t="shared" ref="AA46" si="27">SUM(AA30:AA45)</f>
        <v>40874013</v>
      </c>
      <c r="AB46" s="463">
        <f t="shared" ref="AB46:AC46" si="28">SUM(AB30:AB45)</f>
        <v>38373865</v>
      </c>
      <c r="AC46" s="461">
        <f t="shared" si="28"/>
        <v>40933612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  <c r="C2" s="4"/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19-640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University of Louisiana at Lafayette</v>
      </c>
      <c r="F1" s="392"/>
    </row>
    <row r="2" spans="1:6" ht="24" customHeight="1" x14ac:dyDescent="0.7">
      <c r="A2" s="372" t="s">
        <v>297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298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L103"/>
  <sheetViews>
    <sheetView zoomScaleNormal="100" workbookViewId="0">
      <pane xSplit="1" ySplit="5" topLeftCell="B87" activePane="bottomRight" state="frozen"/>
      <selection pane="topRight" activeCell="B1" sqref="B1"/>
      <selection pane="bottomLeft" activeCell="A6" sqref="A6"/>
      <selection pane="bottomRight" activeCell="D99" sqref="D99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University of Louisiana at Lafayette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447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539</v>
      </c>
      <c r="C5" s="324" t="s">
        <v>539</v>
      </c>
      <c r="D5" s="456" t="s">
        <v>556</v>
      </c>
      <c r="E5" s="324" t="s">
        <v>557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76237160</v>
      </c>
      <c r="C8" s="332">
        <f>Revenue!H34</f>
        <v>76237160</v>
      </c>
      <c r="D8" s="332">
        <f>Revenue!J34</f>
        <v>75528393</v>
      </c>
      <c r="E8" s="332">
        <f t="shared" ref="E8:E36" si="0">D8-C8</f>
        <v>-708767</v>
      </c>
      <c r="F8" s="333">
        <f t="shared" ref="F8:F36" si="1">IF(ISBLANK(E8),"  ",IF(C8&gt;0,E8/C8,IF(E8&gt;0,1,0)))</f>
        <v>-9.2968704500534915E-3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430" t="s">
        <v>144</v>
      </c>
      <c r="B10" s="431">
        <f>SUM(B11:B34)</f>
        <v>2878863</v>
      </c>
      <c r="C10" s="431">
        <f>SUM(C11:C34)</f>
        <v>3078547</v>
      </c>
      <c r="D10" s="431">
        <f>SUM(D11:D34)</f>
        <v>2626208</v>
      </c>
      <c r="E10" s="431">
        <f t="shared" si="0"/>
        <v>-452339</v>
      </c>
      <c r="F10" s="432">
        <f t="shared" si="1"/>
        <v>-0.1469326276324513</v>
      </c>
    </row>
    <row r="11" spans="1:6" s="403" customFormat="1" ht="15" customHeight="1" x14ac:dyDescent="0.25">
      <c r="A11" s="425" t="s">
        <v>145</v>
      </c>
      <c r="B11" s="428">
        <f>Revenue!F39</f>
        <v>0</v>
      </c>
      <c r="C11" s="428">
        <f>Revenue!H39</f>
        <v>0</v>
      </c>
      <c r="D11" s="428">
        <f>Revenue!J39</f>
        <v>0</v>
      </c>
      <c r="E11" s="429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426" t="s">
        <v>146</v>
      </c>
      <c r="B12" s="428">
        <f>Revenue!F40</f>
        <v>2378863</v>
      </c>
      <c r="C12" s="428">
        <f>Revenue!H40</f>
        <v>2578547</v>
      </c>
      <c r="D12" s="428">
        <f>Revenue!J40</f>
        <v>2626208</v>
      </c>
      <c r="E12" s="429">
        <f t="shared" si="0"/>
        <v>47661</v>
      </c>
      <c r="F12" s="402">
        <f t="shared" si="1"/>
        <v>1.8483665413118317E-2</v>
      </c>
    </row>
    <row r="13" spans="1:6" s="403" customFormat="1" ht="15" customHeight="1" x14ac:dyDescent="0.25">
      <c r="A13" s="426" t="s">
        <v>147</v>
      </c>
      <c r="B13" s="428">
        <f>Revenue!F41</f>
        <v>0</v>
      </c>
      <c r="C13" s="428">
        <f>Revenue!H41</f>
        <v>0</v>
      </c>
      <c r="D13" s="428">
        <f>Revenue!J41</f>
        <v>0</v>
      </c>
      <c r="E13" s="429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426" t="s">
        <v>148</v>
      </c>
      <c r="B14" s="428">
        <f>Revenue!F42</f>
        <v>0</v>
      </c>
      <c r="C14" s="428">
        <f>Revenue!H42</f>
        <v>0</v>
      </c>
      <c r="D14" s="428">
        <f>Revenue!J42</f>
        <v>0</v>
      </c>
      <c r="E14" s="429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426" t="s">
        <v>149</v>
      </c>
      <c r="B15" s="428">
        <f>Revenue!F43</f>
        <v>0</v>
      </c>
      <c r="C15" s="428">
        <f>Revenue!H43</f>
        <v>0</v>
      </c>
      <c r="D15" s="428">
        <f>Revenue!J43</f>
        <v>0</v>
      </c>
      <c r="E15" s="429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426" t="s">
        <v>525</v>
      </c>
      <c r="B16" s="428">
        <f>Revenue!F44</f>
        <v>0</v>
      </c>
      <c r="C16" s="428">
        <f>Revenue!H44</f>
        <v>0</v>
      </c>
      <c r="D16" s="428">
        <f>Revenue!J44</f>
        <v>0</v>
      </c>
      <c r="E16" s="429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426" t="s">
        <v>151</v>
      </c>
      <c r="B17" s="428">
        <f>Revenue!F49</f>
        <v>0</v>
      </c>
      <c r="C17" s="428">
        <f>Revenue!H49</f>
        <v>0</v>
      </c>
      <c r="D17" s="428">
        <f>Revenue!J49</f>
        <v>0</v>
      </c>
      <c r="E17" s="429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426" t="s">
        <v>468</v>
      </c>
      <c r="B18" s="428">
        <f>Revenue!F45</f>
        <v>0</v>
      </c>
      <c r="C18" s="428">
        <f>Revenue!H45</f>
        <v>0</v>
      </c>
      <c r="D18" s="428">
        <f>Revenue!J45</f>
        <v>0</v>
      </c>
      <c r="E18" s="429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426" t="s">
        <v>153</v>
      </c>
      <c r="B19" s="428">
        <f>Revenue!F46</f>
        <v>0</v>
      </c>
      <c r="C19" s="428">
        <f>Revenue!H46</f>
        <v>0</v>
      </c>
      <c r="D19" s="428">
        <f>Revenue!J46</f>
        <v>0</v>
      </c>
      <c r="E19" s="429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426" t="s">
        <v>154</v>
      </c>
      <c r="B20" s="428">
        <f>Revenue!F47</f>
        <v>0</v>
      </c>
      <c r="C20" s="428">
        <f>Revenue!H47</f>
        <v>0</v>
      </c>
      <c r="D20" s="428">
        <f>Revenue!J47</f>
        <v>0</v>
      </c>
      <c r="E20" s="429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427" t="s">
        <v>470</v>
      </c>
      <c r="B21" s="428">
        <f>Revenue!F48</f>
        <v>0</v>
      </c>
      <c r="C21" s="428">
        <f>Revenue!H48</f>
        <v>0</v>
      </c>
      <c r="D21" s="428">
        <f>Revenue!J48</f>
        <v>0</v>
      </c>
      <c r="E21" s="429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427" t="s">
        <v>380</v>
      </c>
      <c r="B22" s="428">
        <f>Revenue!F50</f>
        <v>0</v>
      </c>
      <c r="C22" s="428">
        <f>Revenue!H50</f>
        <v>0</v>
      </c>
      <c r="D22" s="428">
        <f>Revenue!J50</f>
        <v>0</v>
      </c>
      <c r="E22" s="429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427" t="s">
        <v>469</v>
      </c>
      <c r="B23" s="428">
        <f>Revenue!F51</f>
        <v>0</v>
      </c>
      <c r="C23" s="428">
        <f>Revenue!H51</f>
        <v>0</v>
      </c>
      <c r="D23" s="428">
        <f>Revenue!J51</f>
        <v>0</v>
      </c>
      <c r="E23" s="429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427" t="s">
        <v>381</v>
      </c>
      <c r="B24" s="428">
        <f>Revenue!F52</f>
        <v>0</v>
      </c>
      <c r="C24" s="428">
        <f>Revenue!H52</f>
        <v>0</v>
      </c>
      <c r="D24" s="428">
        <f>Revenue!J52</f>
        <v>0</v>
      </c>
      <c r="E24" s="429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427" t="s">
        <v>414</v>
      </c>
      <c r="B25" s="428">
        <f>Revenue!F53</f>
        <v>0</v>
      </c>
      <c r="C25" s="428">
        <f>Revenue!H53</f>
        <v>0</v>
      </c>
      <c r="D25" s="428">
        <f>Revenue!J53</f>
        <v>0</v>
      </c>
      <c r="E25" s="429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427" t="s">
        <v>462</v>
      </c>
      <c r="B26" s="428">
        <f>Revenue!F54</f>
        <v>0</v>
      </c>
      <c r="C26" s="428">
        <f>Revenue!H54</f>
        <v>0</v>
      </c>
      <c r="D26" s="428">
        <f>Revenue!J54</f>
        <v>0</v>
      </c>
      <c r="E26" s="429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427" t="s">
        <v>460</v>
      </c>
      <c r="B27" s="428">
        <f>Revenue!F55</f>
        <v>0</v>
      </c>
      <c r="C27" s="428">
        <f>Revenue!H55</f>
        <v>0</v>
      </c>
      <c r="D27" s="428">
        <f>Revenue!J55</f>
        <v>0</v>
      </c>
      <c r="E27" s="429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427" t="s">
        <v>459</v>
      </c>
      <c r="B28" s="428">
        <f>Revenue!F56</f>
        <v>0</v>
      </c>
      <c r="C28" s="428">
        <f>Revenue!H56</f>
        <v>0</v>
      </c>
      <c r="D28" s="428">
        <f>Revenue!J56</f>
        <v>0</v>
      </c>
      <c r="E28" s="429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427" t="s">
        <v>463</v>
      </c>
      <c r="B29" s="428">
        <f>Revenue!F57</f>
        <v>0</v>
      </c>
      <c r="C29" s="428">
        <f>Revenue!H57</f>
        <v>0</v>
      </c>
      <c r="D29" s="428">
        <f>Revenue!J57</f>
        <v>0</v>
      </c>
      <c r="E29" s="429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427" t="s">
        <v>461</v>
      </c>
      <c r="B30" s="428">
        <f>Revenue!F58</f>
        <v>0</v>
      </c>
      <c r="C30" s="428">
        <f>Revenue!H58</f>
        <v>0</v>
      </c>
      <c r="D30" s="428">
        <f>Revenue!J58</f>
        <v>0</v>
      </c>
      <c r="E30" s="429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427" t="s">
        <v>535</v>
      </c>
      <c r="B31" s="428">
        <f>Revenue!F59</f>
        <v>0</v>
      </c>
      <c r="C31" s="428">
        <f>Revenue!H59</f>
        <v>0</v>
      </c>
      <c r="D31" s="428">
        <f>Revenue!J59</f>
        <v>0</v>
      </c>
      <c r="E31" s="429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427" t="s">
        <v>542</v>
      </c>
      <c r="B32" s="428">
        <f>Revenue!F60</f>
        <v>500000</v>
      </c>
      <c r="C32" s="428">
        <f>Revenue!H60</f>
        <v>500000</v>
      </c>
      <c r="D32" s="428">
        <f>Revenue!J60</f>
        <v>0</v>
      </c>
      <c r="E32" s="429">
        <f t="shared" si="0"/>
        <v>-500000</v>
      </c>
      <c r="F32" s="402">
        <f t="shared" si="1"/>
        <v>-1</v>
      </c>
    </row>
    <row r="33" spans="1:6" s="403" customFormat="1" ht="15" customHeight="1" x14ac:dyDescent="0.25">
      <c r="A33" s="427" t="s">
        <v>536</v>
      </c>
      <c r="B33" s="428">
        <f>Revenue!F61</f>
        <v>0</v>
      </c>
      <c r="C33" s="428">
        <f>Revenue!H61</f>
        <v>0</v>
      </c>
      <c r="D33" s="428">
        <f>Revenue!J61</f>
        <v>0</v>
      </c>
      <c r="E33" s="429">
        <f t="shared" si="0"/>
        <v>0</v>
      </c>
      <c r="F33" s="402">
        <f t="shared" si="1"/>
        <v>0</v>
      </c>
    </row>
    <row r="34" spans="1:6" s="403" customFormat="1" ht="15" customHeight="1" x14ac:dyDescent="0.25">
      <c r="A34" s="427" t="s">
        <v>537</v>
      </c>
      <c r="B34" s="428">
        <f>Revenue!F62</f>
        <v>0</v>
      </c>
      <c r="C34" s="428">
        <f>Revenue!H62</f>
        <v>0</v>
      </c>
      <c r="D34" s="428">
        <f>Revenue!J62</f>
        <v>0</v>
      </c>
      <c r="E34" s="429">
        <f t="shared" si="0"/>
        <v>0</v>
      </c>
      <c r="F34" s="402">
        <f t="shared" si="1"/>
        <v>0</v>
      </c>
    </row>
    <row r="35" spans="1:6" s="403" customFormat="1" ht="15" customHeight="1" x14ac:dyDescent="0.25">
      <c r="A35" s="427" t="s">
        <v>572</v>
      </c>
      <c r="B35" s="428">
        <f>Revenue!F63</f>
        <v>0</v>
      </c>
      <c r="C35" s="428">
        <f>Revenue!H63</f>
        <v>0</v>
      </c>
      <c r="D35" s="428">
        <f>Revenue!J63</f>
        <v>0</v>
      </c>
      <c r="E35" s="429">
        <f t="shared" si="0"/>
        <v>0</v>
      </c>
      <c r="F35" s="402">
        <f t="shared" si="1"/>
        <v>0</v>
      </c>
    </row>
    <row r="36" spans="1:6" s="403" customFormat="1" ht="15" customHeight="1" x14ac:dyDescent="0.25">
      <c r="A36" s="427" t="s">
        <v>573</v>
      </c>
      <c r="B36" s="428">
        <f>Revenue!F64</f>
        <v>0</v>
      </c>
      <c r="C36" s="428">
        <f>Revenue!H64</f>
        <v>0</v>
      </c>
      <c r="D36" s="428">
        <f>Revenue!J64</f>
        <v>0</v>
      </c>
      <c r="E36" s="429">
        <f t="shared" si="0"/>
        <v>0</v>
      </c>
      <c r="F36" s="402">
        <f t="shared" si="1"/>
        <v>0</v>
      </c>
    </row>
    <row r="37" spans="1:6" ht="15" customHeight="1" x14ac:dyDescent="0.25">
      <c r="A37" s="338" t="s">
        <v>156</v>
      </c>
      <c r="B37" s="336"/>
      <c r="C37" s="336"/>
      <c r="D37" s="336"/>
      <c r="E37" s="336"/>
      <c r="F37" s="329"/>
    </row>
    <row r="38" spans="1:6" ht="15" customHeight="1" x14ac:dyDescent="0.25">
      <c r="A38" s="335" t="s">
        <v>256</v>
      </c>
      <c r="B38" s="332">
        <f>Revenue!F97+Revenue!F98</f>
        <v>0</v>
      </c>
      <c r="C38" s="332">
        <f>Revenue!H97+Revenue!H98</f>
        <v>0</v>
      </c>
      <c r="D38" s="332">
        <f>Revenue!J97+Revenue!J98</f>
        <v>0</v>
      </c>
      <c r="E38" s="332">
        <f>D38-C38</f>
        <v>0</v>
      </c>
      <c r="F38" s="333">
        <f>IF(ISBLANK(E38),"  ",IF(C38&gt;0,E38/C38,IF(E38&gt;0,1,0)))</f>
        <v>0</v>
      </c>
    </row>
    <row r="39" spans="1:6" ht="15" customHeight="1" x14ac:dyDescent="0.25">
      <c r="A39" s="339" t="s">
        <v>157</v>
      </c>
      <c r="B39" s="336"/>
      <c r="C39" s="336"/>
      <c r="D39" s="336"/>
      <c r="E39" s="336"/>
      <c r="F39" s="329"/>
    </row>
    <row r="40" spans="1:6" ht="15" customHeight="1" x14ac:dyDescent="0.25">
      <c r="A40" s="335" t="s">
        <v>256</v>
      </c>
      <c r="B40" s="328">
        <f>Revenue!F99</f>
        <v>0</v>
      </c>
      <c r="C40" s="328">
        <f>Revenue!H99</f>
        <v>0</v>
      </c>
      <c r="D40" s="328">
        <f>Revenue!J99</f>
        <v>0</v>
      </c>
      <c r="E40" s="332">
        <f>D40-C40</f>
        <v>0</v>
      </c>
      <c r="F40" s="333">
        <f>IF(ISBLANK(E40),"  ",IF(C40&gt;0,E40/C40,IF(E40&gt;0,1,0)))</f>
        <v>0</v>
      </c>
    </row>
    <row r="41" spans="1:6" ht="15" customHeight="1" x14ac:dyDescent="0.25">
      <c r="A41" s="337"/>
      <c r="B41" s="336"/>
      <c r="C41" s="336"/>
      <c r="D41" s="336"/>
      <c r="E41" s="334"/>
      <c r="F41" s="333" t="str">
        <f>IF(ISBLANK(E41),"  ",IF(C41&gt;0,E41/C41,IF(E41&gt;0,1,0)))</f>
        <v xml:space="preserve">  </v>
      </c>
    </row>
    <row r="42" spans="1:6" s="3" customFormat="1" ht="15" customHeight="1" x14ac:dyDescent="0.25">
      <c r="A42" s="340" t="s">
        <v>158</v>
      </c>
      <c r="B42" s="341">
        <f>B41+B40+B38+B10+B9+B8</f>
        <v>79116023</v>
      </c>
      <c r="C42" s="341">
        <f>C41+C40+C38+C10+C9+C8</f>
        <v>79315707</v>
      </c>
      <c r="D42" s="341">
        <f>D41+D40+D38+D10+D9+D8</f>
        <v>78154601</v>
      </c>
      <c r="E42" s="341">
        <f>D42-C42</f>
        <v>-1161106</v>
      </c>
      <c r="F42" s="342">
        <f>IF(ISBLANK(E42),"  ",IF(C42&gt;0,E42/C42,IF(E42&gt;0,1,0)))</f>
        <v>-1.463904242825447E-2</v>
      </c>
    </row>
    <row r="43" spans="1:6" ht="15" customHeight="1" x14ac:dyDescent="0.25">
      <c r="A43" s="338" t="s">
        <v>378</v>
      </c>
      <c r="B43" s="336"/>
      <c r="C43" s="336"/>
      <c r="D43" s="336"/>
      <c r="E43" s="336"/>
      <c r="F43" s="329"/>
    </row>
    <row r="44" spans="1:6" ht="15" customHeight="1" x14ac:dyDescent="0.25">
      <c r="A44" s="343" t="s">
        <v>372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2">
        <f t="shared" ref="E44:E49" si="2">D44-C44</f>
        <v>0</v>
      </c>
      <c r="F44" s="333">
        <f t="shared" ref="F44:F49" si="3">IF(ISBLANK(E44),"  ",IF(C44&gt;0,E44/C44,IF(E44&gt;0,1,0)))</f>
        <v>0</v>
      </c>
    </row>
    <row r="45" spans="1:6" ht="15" customHeight="1" x14ac:dyDescent="0.25">
      <c r="A45" s="344" t="s">
        <v>373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6" ht="15" customHeight="1" x14ac:dyDescent="0.25">
      <c r="A46" s="344" t="s">
        <v>374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6" ht="15" customHeight="1" x14ac:dyDescent="0.25">
      <c r="A47" s="344" t="s">
        <v>375</v>
      </c>
      <c r="B47" s="332">
        <f>Revenue!F107</f>
        <v>0</v>
      </c>
      <c r="C47" s="332">
        <f>Revenue!H107</f>
        <v>0</v>
      </c>
      <c r="D47" s="332">
        <f>Revenue!J107</f>
        <v>0</v>
      </c>
      <c r="E47" s="334">
        <f t="shared" si="2"/>
        <v>0</v>
      </c>
      <c r="F47" s="333">
        <f t="shared" si="3"/>
        <v>0</v>
      </c>
    </row>
    <row r="48" spans="1:6" ht="15" customHeight="1" x14ac:dyDescent="0.25">
      <c r="A48" s="345" t="s">
        <v>376</v>
      </c>
      <c r="B48" s="332">
        <f>Revenue!F108</f>
        <v>0</v>
      </c>
      <c r="C48" s="332">
        <f>Revenue!H108</f>
        <v>0</v>
      </c>
      <c r="D48" s="332">
        <f>Revenue!J108</f>
        <v>0</v>
      </c>
      <c r="E48" s="334">
        <f t="shared" si="2"/>
        <v>0</v>
      </c>
      <c r="F48" s="333">
        <f t="shared" si="3"/>
        <v>0</v>
      </c>
    </row>
    <row r="49" spans="1:12" s="3" customFormat="1" ht="15" customHeight="1" x14ac:dyDescent="0.25">
      <c r="A49" s="338" t="s">
        <v>377</v>
      </c>
      <c r="B49" s="346">
        <f>SUM(B44:B48)</f>
        <v>0</v>
      </c>
      <c r="C49" s="346">
        <f>SUM(C44:C48)</f>
        <v>0</v>
      </c>
      <c r="D49" s="346">
        <f>SUM(D44:D48)</f>
        <v>0</v>
      </c>
      <c r="E49" s="346">
        <f t="shared" si="2"/>
        <v>0</v>
      </c>
      <c r="F49" s="342">
        <f t="shared" si="3"/>
        <v>0</v>
      </c>
      <c r="L49" s="3" t="s">
        <v>117</v>
      </c>
    </row>
    <row r="50" spans="1:12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12" s="3" customFormat="1" ht="15" customHeight="1" x14ac:dyDescent="0.25">
      <c r="A51" s="347" t="s">
        <v>73</v>
      </c>
      <c r="B51" s="348">
        <f>Revenue!F95-Revenue!F93</f>
        <v>185000</v>
      </c>
      <c r="C51" s="348">
        <f>Revenue!H95-Revenue!H93</f>
        <v>185000</v>
      </c>
      <c r="D51" s="348">
        <f>Revenue!J95-Revenue!J93</f>
        <v>185000</v>
      </c>
      <c r="E51" s="348">
        <f>D51-C51</f>
        <v>0</v>
      </c>
      <c r="F51" s="342">
        <f>IF(ISBLANK(E51),"  ",IF(C51&gt;0,E51/C51,IF(E51&gt;0,1,0)))</f>
        <v>0</v>
      </c>
    </row>
    <row r="52" spans="1:12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12" s="3" customFormat="1" ht="15" customHeight="1" x14ac:dyDescent="0.25">
      <c r="A53" s="347" t="s">
        <v>413</v>
      </c>
      <c r="B53" s="348">
        <f>Revenue!F111</f>
        <v>0</v>
      </c>
      <c r="C53" s="348">
        <f>Revenue!H111</f>
        <v>0</v>
      </c>
      <c r="D53" s="348">
        <f>Revenue!J111</f>
        <v>0</v>
      </c>
      <c r="E53" s="348">
        <f>D53-C53</f>
        <v>0</v>
      </c>
      <c r="F53" s="342">
        <f>IF(ISBLANK(E53),"  ",IF(C53&gt;0,E53/C53,IF(E53&gt;0,1,0)))</f>
        <v>0</v>
      </c>
    </row>
    <row r="54" spans="1:12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12" s="3" customFormat="1" ht="15" customHeight="1" x14ac:dyDescent="0.25">
      <c r="A55" s="338" t="s">
        <v>159</v>
      </c>
      <c r="B55" s="346">
        <f>Revenue!F7+Revenue!F20+Revenue!F24+Revenue!F32+Revenue!F79</f>
        <v>139939525</v>
      </c>
      <c r="C55" s="346">
        <f>Revenue!H7+Revenue!H20+Revenue!H24+Revenue!H32+Revenue!H79</f>
        <v>139939525</v>
      </c>
      <c r="D55" s="346">
        <f>Revenue!J7+Revenue!J20+Revenue!J24+Revenue!J32+Revenue!J79</f>
        <v>150939525</v>
      </c>
      <c r="E55" s="346">
        <f>D55-C55</f>
        <v>11000000</v>
      </c>
      <c r="F55" s="342">
        <f>IF(ISBLANK(E55),"  ",IF(C55&gt;0,E55/C55,IF(E55&gt;0,1,0)))</f>
        <v>7.8605383289674591E-2</v>
      </c>
    </row>
    <row r="56" spans="1:12" ht="15" customHeight="1" x14ac:dyDescent="0.25">
      <c r="A56" s="337" t="s">
        <v>117</v>
      </c>
      <c r="B56" s="336"/>
      <c r="C56" s="336"/>
      <c r="D56" s="336"/>
      <c r="E56" s="336"/>
      <c r="F56" s="329"/>
    </row>
    <row r="57" spans="1:12" s="3" customFormat="1" ht="15" customHeight="1" x14ac:dyDescent="0.25">
      <c r="A57" s="349" t="s">
        <v>160</v>
      </c>
      <c r="B57" s="350">
        <f>Revenue!F71</f>
        <v>0</v>
      </c>
      <c r="C57" s="350">
        <f>Revenue!H71</f>
        <v>0</v>
      </c>
      <c r="D57" s="350">
        <f>Revenue!J71</f>
        <v>0</v>
      </c>
      <c r="E57" s="350">
        <f>D57-C57</f>
        <v>0</v>
      </c>
      <c r="F57" s="342">
        <f>IF(ISBLANK(E57),"  ",IF(C57&gt;0,E57/C57,IF(E57&gt;0,1,0)))</f>
        <v>0</v>
      </c>
    </row>
    <row r="58" spans="1:12" ht="15" customHeight="1" x14ac:dyDescent="0.25">
      <c r="A58" s="338"/>
      <c r="B58" s="328"/>
      <c r="C58" s="328"/>
      <c r="D58" s="328"/>
      <c r="E58" s="328"/>
      <c r="F58" s="351"/>
    </row>
    <row r="59" spans="1:12" s="3" customFormat="1" ht="15" customHeight="1" x14ac:dyDescent="0.25">
      <c r="A59" s="338" t="s">
        <v>32</v>
      </c>
      <c r="B59" s="346">
        <f>Revenue!F35</f>
        <v>0</v>
      </c>
      <c r="C59" s="346">
        <f>Revenue!H35</f>
        <v>0</v>
      </c>
      <c r="D59" s="346">
        <f>Revenue!J35</f>
        <v>0</v>
      </c>
      <c r="E59" s="350">
        <f>D59-C59</f>
        <v>0</v>
      </c>
      <c r="F59" s="342">
        <f>IF(ISBLANK(E59),"  ",IF(C59&gt;0,E59/C59,IF(E59&gt;0,1,0)))</f>
        <v>0</v>
      </c>
    </row>
    <row r="60" spans="1:12" ht="15" customHeight="1" x14ac:dyDescent="0.25">
      <c r="A60" s="337"/>
      <c r="B60" s="336"/>
      <c r="C60" s="336"/>
      <c r="D60" s="336"/>
      <c r="E60" s="336"/>
      <c r="F60" s="329"/>
    </row>
    <row r="61" spans="1:12" s="3" customFormat="1" ht="15" customHeight="1" x14ac:dyDescent="0.25">
      <c r="A61" s="352" t="s">
        <v>161</v>
      </c>
      <c r="B61" s="346">
        <f>B59+B57+B55+B53+B51+B42-B49</f>
        <v>219240548</v>
      </c>
      <c r="C61" s="346">
        <f>C59+C57+C55+C53+C51+C42-C49</f>
        <v>219440232</v>
      </c>
      <c r="D61" s="346">
        <f>D59+D57+D55+D53+D51+D42-D49</f>
        <v>229279126</v>
      </c>
      <c r="E61" s="346">
        <f>D61-C61</f>
        <v>9838894</v>
      </c>
      <c r="F61" s="342">
        <f>IF(ISBLANK(E61),"  ",IF(C61&gt;0,E61/C61,IF(E61&gt;0,1,0)))</f>
        <v>4.4836327004976917E-2</v>
      </c>
    </row>
    <row r="62" spans="1:12" ht="15" customHeight="1" x14ac:dyDescent="0.25">
      <c r="A62" s="353"/>
      <c r="B62" s="336"/>
      <c r="C62" s="336"/>
      <c r="D62" s="336"/>
      <c r="E62" s="336"/>
      <c r="F62" s="329" t="s">
        <v>117</v>
      </c>
    </row>
    <row r="63" spans="1:12" ht="15" customHeight="1" x14ac:dyDescent="0.25">
      <c r="A63" s="354"/>
      <c r="B63" s="328"/>
      <c r="C63" s="328"/>
      <c r="D63" s="328"/>
      <c r="E63" s="328"/>
      <c r="F63" s="330" t="s">
        <v>117</v>
      </c>
    </row>
    <row r="64" spans="1:12" ht="15" customHeight="1" x14ac:dyDescent="0.25">
      <c r="A64" s="352" t="s">
        <v>162</v>
      </c>
      <c r="B64" s="328"/>
      <c r="C64" s="328"/>
      <c r="D64" s="328"/>
      <c r="E64" s="328"/>
      <c r="F64" s="330"/>
    </row>
    <row r="65" spans="1:6" ht="15" customHeight="1" x14ac:dyDescent="0.25">
      <c r="A65" s="335" t="s">
        <v>163</v>
      </c>
      <c r="B65" s="328">
        <f>Instruction!F44</f>
        <v>87868753</v>
      </c>
      <c r="C65" s="328">
        <f>Instruction!H44</f>
        <v>89099714</v>
      </c>
      <c r="D65" s="328">
        <f>Instruction!J44</f>
        <v>92855310</v>
      </c>
      <c r="E65" s="328">
        <f t="shared" ref="E65:E78" si="4">D65-C65</f>
        <v>3755596</v>
      </c>
      <c r="F65" s="333">
        <f t="shared" ref="F65:F78" si="5">IF(ISBLANK(E65),"  ",IF(C65&gt;0,E65/C65,IF(E65&gt;0,1,0)))</f>
        <v>4.2150483221528638E-2</v>
      </c>
    </row>
    <row r="66" spans="1:6" ht="15" customHeight="1" x14ac:dyDescent="0.25">
      <c r="A66" s="337" t="s">
        <v>164</v>
      </c>
      <c r="B66" s="336">
        <f>Research!F44</f>
        <v>16663579</v>
      </c>
      <c r="C66" s="336">
        <f>Research!H44</f>
        <v>17281101</v>
      </c>
      <c r="D66" s="336">
        <f>Research!J44</f>
        <v>16558560</v>
      </c>
      <c r="E66" s="336">
        <f t="shared" si="4"/>
        <v>-722541</v>
      </c>
      <c r="F66" s="333">
        <f t="shared" si="5"/>
        <v>-4.181105127503161E-2</v>
      </c>
    </row>
    <row r="67" spans="1:6" ht="15" customHeight="1" x14ac:dyDescent="0.25">
      <c r="A67" s="337" t="s">
        <v>165</v>
      </c>
      <c r="B67" s="336">
        <f>'Public Service'!F44</f>
        <v>185000</v>
      </c>
      <c r="C67" s="336">
        <f>'Public Service'!H44</f>
        <v>185000</v>
      </c>
      <c r="D67" s="336">
        <f>'Public Service'!J44</f>
        <v>185000</v>
      </c>
      <c r="E67" s="336">
        <f t="shared" si="4"/>
        <v>0</v>
      </c>
      <c r="F67" s="333">
        <f t="shared" si="5"/>
        <v>0</v>
      </c>
    </row>
    <row r="68" spans="1:6" ht="15" customHeight="1" x14ac:dyDescent="0.25">
      <c r="A68" s="337" t="s">
        <v>166</v>
      </c>
      <c r="B68" s="336">
        <f>'Academic Supp'!F44</f>
        <v>19653672</v>
      </c>
      <c r="C68" s="336">
        <f>'Academic Supp'!H44</f>
        <v>21938694</v>
      </c>
      <c r="D68" s="336">
        <f>'Academic Supp'!J44</f>
        <v>24133033</v>
      </c>
      <c r="E68" s="336">
        <f t="shared" si="4"/>
        <v>2194339</v>
      </c>
      <c r="F68" s="333">
        <f t="shared" si="5"/>
        <v>0.10002140510278323</v>
      </c>
    </row>
    <row r="69" spans="1:6" ht="15" customHeight="1" x14ac:dyDescent="0.25">
      <c r="A69" s="337" t="s">
        <v>167</v>
      </c>
      <c r="B69" s="336">
        <f>'Student Services'!F44</f>
        <v>11001963</v>
      </c>
      <c r="C69" s="336">
        <f>'Student Services'!H44</f>
        <v>10969747</v>
      </c>
      <c r="D69" s="336">
        <f>'Student Services'!J44</f>
        <v>11585569</v>
      </c>
      <c r="E69" s="336">
        <f t="shared" si="4"/>
        <v>615822</v>
      </c>
      <c r="F69" s="333">
        <f t="shared" si="5"/>
        <v>5.6138213579583922E-2</v>
      </c>
    </row>
    <row r="70" spans="1:6" ht="15" customHeight="1" x14ac:dyDescent="0.25">
      <c r="A70" s="337" t="s">
        <v>168</v>
      </c>
      <c r="B70" s="336">
        <f>'Institutional Supp'!F44</f>
        <v>37259417</v>
      </c>
      <c r="C70" s="336">
        <f>'Institutional Supp'!H44</f>
        <v>34793837</v>
      </c>
      <c r="D70" s="336">
        <f>'Institutional Supp'!J44</f>
        <v>36414259</v>
      </c>
      <c r="E70" s="336">
        <f t="shared" si="4"/>
        <v>1620422</v>
      </c>
      <c r="F70" s="333">
        <f t="shared" si="5"/>
        <v>4.657209838627456E-2</v>
      </c>
    </row>
    <row r="71" spans="1:6" ht="15" customHeight="1" x14ac:dyDescent="0.25">
      <c r="A71" s="337" t="s">
        <v>169</v>
      </c>
      <c r="B71" s="336">
        <f>Scholarships!F44</f>
        <v>23124642</v>
      </c>
      <c r="C71" s="336">
        <f>Scholarships!H44</f>
        <v>22383383</v>
      </c>
      <c r="D71" s="336">
        <f>Scholarships!J44</f>
        <v>24081895</v>
      </c>
      <c r="E71" s="336">
        <f t="shared" si="4"/>
        <v>1698512</v>
      </c>
      <c r="F71" s="333">
        <f t="shared" si="5"/>
        <v>7.5882720677209511E-2</v>
      </c>
    </row>
    <row r="72" spans="1:6" ht="15" customHeight="1" x14ac:dyDescent="0.25">
      <c r="A72" s="337" t="s">
        <v>170</v>
      </c>
      <c r="B72" s="336">
        <f>'OP&amp;M'!F44</f>
        <v>22886608</v>
      </c>
      <c r="C72" s="336">
        <f>'OP&amp;M'!H44</f>
        <v>22187009</v>
      </c>
      <c r="D72" s="336">
        <f>'OP&amp;M'!J44</f>
        <v>22867933</v>
      </c>
      <c r="E72" s="336">
        <f t="shared" si="4"/>
        <v>680924</v>
      </c>
      <c r="F72" s="333">
        <f t="shared" si="5"/>
        <v>3.0690211555780233E-2</v>
      </c>
    </row>
    <row r="73" spans="1:6" s="3" customFormat="1" ht="15" customHeight="1" x14ac:dyDescent="0.25">
      <c r="A73" s="355" t="s">
        <v>171</v>
      </c>
      <c r="B73" s="341">
        <f>SUM(B65:B72)</f>
        <v>218643634</v>
      </c>
      <c r="C73" s="341">
        <f>SUM(C65:C72)</f>
        <v>218838485</v>
      </c>
      <c r="D73" s="341">
        <f>SUM(D65:D72)</f>
        <v>228681559</v>
      </c>
      <c r="E73" s="341">
        <f t="shared" si="4"/>
        <v>9843074</v>
      </c>
      <c r="F73" s="342">
        <f t="shared" si="5"/>
        <v>4.497871569527636E-2</v>
      </c>
    </row>
    <row r="74" spans="1:6" ht="15" customHeight="1" x14ac:dyDescent="0.25">
      <c r="A74" s="337" t="s">
        <v>172</v>
      </c>
      <c r="B74" s="336">
        <f>Hospitals!F44</f>
        <v>0</v>
      </c>
      <c r="C74" s="336">
        <f>Hospitals!H44</f>
        <v>0</v>
      </c>
      <c r="D74" s="336">
        <f>Hospitals!J44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173</v>
      </c>
      <c r="B75" s="336">
        <f>Transfers!F44</f>
        <v>596914</v>
      </c>
      <c r="C75" s="336">
        <f>Transfers!H44</f>
        <v>601747</v>
      </c>
      <c r="D75" s="336">
        <f>Transfers!J44</f>
        <v>597567</v>
      </c>
      <c r="E75" s="336">
        <f t="shared" si="4"/>
        <v>-4180</v>
      </c>
      <c r="F75" s="333">
        <f t="shared" si="5"/>
        <v>-6.946440946111904E-3</v>
      </c>
    </row>
    <row r="76" spans="1:6" s="468" customFormat="1" ht="15" customHeight="1" x14ac:dyDescent="0.25">
      <c r="A76" s="337" t="s">
        <v>174</v>
      </c>
      <c r="B76" s="336">
        <f>Athletics!U21+Athletics!U23-Athletics!AA40</f>
        <v>0</v>
      </c>
      <c r="C76" s="336">
        <f>Athletics!V21+Athletics!V23-Athletics!AB40</f>
        <v>0</v>
      </c>
      <c r="D76" s="336">
        <f>Athletics!W21+Athletics!W23-Athletics!AC40</f>
        <v>0</v>
      </c>
      <c r="E76" s="336">
        <f t="shared" si="4"/>
        <v>0</v>
      </c>
      <c r="F76" s="333">
        <f t="shared" si="5"/>
        <v>0</v>
      </c>
    </row>
    <row r="77" spans="1:6" ht="15" customHeight="1" x14ac:dyDescent="0.25">
      <c r="A77" s="337" t="s">
        <v>175</v>
      </c>
      <c r="B77" s="336">
        <f>Other!F44</f>
        <v>0</v>
      </c>
      <c r="C77" s="336">
        <f>Other!H44</f>
        <v>0</v>
      </c>
      <c r="D77" s="336">
        <f>Other!J44</f>
        <v>0</v>
      </c>
      <c r="E77" s="336">
        <f t="shared" si="4"/>
        <v>0</v>
      </c>
      <c r="F77" s="333">
        <f t="shared" si="5"/>
        <v>0</v>
      </c>
    </row>
    <row r="78" spans="1:6" s="3" customFormat="1" ht="15" customHeight="1" x14ac:dyDescent="0.25">
      <c r="A78" s="356" t="s">
        <v>176</v>
      </c>
      <c r="B78" s="357">
        <f>B77+B76+B75+B74+B73</f>
        <v>219240548</v>
      </c>
      <c r="C78" s="357">
        <f>C77+C76+C75+C74+C73</f>
        <v>219440232</v>
      </c>
      <c r="D78" s="357">
        <f>D77+D76+D75+D74+D73</f>
        <v>229279126</v>
      </c>
      <c r="E78" s="357">
        <f t="shared" si="4"/>
        <v>9838894</v>
      </c>
      <c r="F78" s="342">
        <f t="shared" si="5"/>
        <v>4.4836327004976917E-2</v>
      </c>
    </row>
    <row r="79" spans="1:6" ht="15" customHeight="1" x14ac:dyDescent="0.25">
      <c r="A79" s="354"/>
      <c r="B79" s="328"/>
      <c r="C79" s="328"/>
      <c r="D79" s="328"/>
      <c r="E79" s="328"/>
      <c r="F79" s="330"/>
    </row>
    <row r="80" spans="1:6" ht="15" customHeight="1" x14ac:dyDescent="0.25">
      <c r="A80" s="352" t="s">
        <v>177</v>
      </c>
      <c r="B80" s="328"/>
      <c r="C80" s="328"/>
      <c r="D80" s="328"/>
      <c r="E80" s="328"/>
      <c r="F80" s="330"/>
    </row>
    <row r="81" spans="1:6" ht="15" customHeight="1" x14ac:dyDescent="0.25">
      <c r="A81" s="335" t="s">
        <v>178</v>
      </c>
      <c r="B81" s="332">
        <f>Instruction!F7+Research!F7+'Public Service'!F7+'Academic Supp'!F7+'Student Services'!F7+'Institutional Supp'!F7+Scholarships!F7+'OP&amp;M'!F7+Hospitals!F7+Transfers!F7+Other!F7</f>
        <v>121310010</v>
      </c>
      <c r="C81" s="332">
        <f>Instruction!H7+Research!H7+'Public Service'!H7+'Academic Supp'!H7+'Student Services'!H7+'Institutional Supp'!H7+Scholarships!H7+'OP&amp;M'!H7+Hospitals!H7+Transfers!H7+Other!H7</f>
        <v>120820426</v>
      </c>
      <c r="D81" s="332">
        <f>Instruction!J7+Research!J7+'Public Service'!J7+'Academic Supp'!J7+'Student Services'!J7+'Institutional Supp'!J7+Scholarships!J7+'OP&amp;M'!J7+Hospitals!J7+Transfers!J7+Other!J7</f>
        <v>126676500</v>
      </c>
      <c r="E81" s="328">
        <f t="shared" ref="E81:E99" si="6">D81-C81</f>
        <v>5856074</v>
      </c>
      <c r="F81" s="333">
        <f t="shared" ref="F81:F99" si="7">IF(ISBLANK(E81),"  ",IF(C81&gt;0,E81/C81,IF(E81&gt;0,1,0)))</f>
        <v>4.846923814024625E-2</v>
      </c>
    </row>
    <row r="82" spans="1:6" ht="15" customHeight="1" x14ac:dyDescent="0.25">
      <c r="A82" s="337" t="s">
        <v>179</v>
      </c>
      <c r="B82" s="334">
        <f>Instruction!F8+Research!F8+'Public Service'!F8+'Academic Supp'!F8+'Student Services'!F8+'Institutional Supp'!F8+Scholarships!F8+'OP&amp;M'!F8+Hospitals!F8+Transfers!F8+Other!F8</f>
        <v>1145504</v>
      </c>
      <c r="C82" s="332">
        <f>Instruction!H8+Research!H8+'Public Service'!H8+'Academic Supp'!H8+'Student Services'!H8+'Institutional Supp'!H8+Scholarships!H8+'OP&amp;M'!H8+Hospitals!H8+Transfers!H8+Other!H8</f>
        <v>1740171</v>
      </c>
      <c r="D82" s="332">
        <f>Instruction!J8+Research!J8+'Public Service'!J8+'Academic Supp'!J8+'Student Services'!J8+'Institutional Supp'!J8+Scholarships!J8+'OP&amp;M'!J8+Hospitals!J8+Transfers!J8+Other!J8</f>
        <v>1538532</v>
      </c>
      <c r="E82" s="336">
        <f t="shared" si="6"/>
        <v>-201639</v>
      </c>
      <c r="F82" s="333">
        <f t="shared" si="7"/>
        <v>-0.11587309523029633</v>
      </c>
    </row>
    <row r="83" spans="1:6" ht="15" customHeight="1" x14ac:dyDescent="0.25">
      <c r="A83" s="337" t="s">
        <v>180</v>
      </c>
      <c r="B83" s="388">
        <f>Instruction!F9+Research!F9+'Public Service'!F9+'Academic Supp'!F9+'Student Services'!F9+'Institutional Supp'!F9+Scholarships!F9+'OP&amp;M'!F9+Hospitals!F9+Transfers!F9+Other!F9</f>
        <v>42312926</v>
      </c>
      <c r="C83" s="332">
        <f>Instruction!H9+Research!H9+'Public Service'!H9+'Academic Supp'!H9+'Student Services'!H9+'Institutional Supp'!H9+Scholarships!H9+'OP&amp;M'!H9+Hospitals!H9+Transfers!H9+Other!H9</f>
        <v>43628357</v>
      </c>
      <c r="D83" s="332">
        <f>Instruction!J9+Research!J9+'Public Service'!J9+'Academic Supp'!J9+'Student Services'!J9+'Institutional Supp'!J9+Scholarships!J9+'OP&amp;M'!J9+Hospitals!J9+Transfers!J9+Other!J9</f>
        <v>44744537</v>
      </c>
      <c r="E83" s="336">
        <f t="shared" si="6"/>
        <v>1116180</v>
      </c>
      <c r="F83" s="333">
        <f t="shared" si="7"/>
        <v>2.558381925773643E-2</v>
      </c>
    </row>
    <row r="84" spans="1:6" s="3" customFormat="1" ht="15" customHeight="1" x14ac:dyDescent="0.25">
      <c r="A84" s="355" t="s">
        <v>181</v>
      </c>
      <c r="B84" s="357">
        <f>SUM(B81:B83)</f>
        <v>164768440</v>
      </c>
      <c r="C84" s="357">
        <f>SUM(C81:C83)</f>
        <v>166188954</v>
      </c>
      <c r="D84" s="357">
        <f>SUM(D81:D83)</f>
        <v>172959569</v>
      </c>
      <c r="E84" s="341">
        <f t="shared" si="6"/>
        <v>6770615</v>
      </c>
      <c r="F84" s="342">
        <f t="shared" si="7"/>
        <v>4.074046341250815E-2</v>
      </c>
    </row>
    <row r="85" spans="1:6" ht="15" customHeight="1" x14ac:dyDescent="0.25">
      <c r="A85" s="337" t="s">
        <v>182</v>
      </c>
      <c r="B85" s="334">
        <f>Instruction!F12+Research!F12+'Public Service'!F12+'Academic Supp'!F12+'Student Services'!F12+'Institutional Supp'!F12+Scholarships!F12+'OP&amp;M'!F12+Hospitals!F12+Transfers!F12+Other!F12</f>
        <v>438949</v>
      </c>
      <c r="C85" s="334">
        <f>Instruction!H12+Research!H12+'Public Service'!H12+'Academic Supp'!H12+'Student Services'!H12+'Institutional Supp'!H12+Scholarships!H12+'OP&amp;M'!H12+Hospitals!H12+Transfers!H12+Other!H12</f>
        <v>280025</v>
      </c>
      <c r="D85" s="334">
        <f>Instruction!J12+Research!J12+'Public Service'!J12+'Academic Supp'!J12+'Student Services'!J12+'Institutional Supp'!J12+Scholarships!J12+'OP&amp;M'!J12+Hospitals!J12+Transfers!J12+Other!J12</f>
        <v>450053</v>
      </c>
      <c r="E85" s="336">
        <f t="shared" si="6"/>
        <v>170028</v>
      </c>
      <c r="F85" s="333">
        <f t="shared" si="7"/>
        <v>0.60718864387108296</v>
      </c>
    </row>
    <row r="86" spans="1:6" ht="15" customHeight="1" x14ac:dyDescent="0.25">
      <c r="A86" s="337" t="s">
        <v>183</v>
      </c>
      <c r="B86" s="332">
        <f>Instruction!F14+Research!F14+'Public Service'!F14+'Academic Supp'!F14+'Student Services'!F14+'Institutional Supp'!F14+Scholarships!F14+'OP&amp;M'!F14+Hospitals!F14+Transfers!F14+Other!F14</f>
        <v>22235314</v>
      </c>
      <c r="C86" s="332">
        <f>Instruction!H14+Research!H14+'Public Service'!H14+'Academic Supp'!H14+'Student Services'!H14+'Institutional Supp'!H14+Scholarships!H14+'OP&amp;M'!H14+Hospitals!H14+Transfers!H14+Other!H14</f>
        <v>22811925</v>
      </c>
      <c r="D86" s="332">
        <f>Instruction!J14+Research!J14+'Public Service'!J14+'Academic Supp'!J14+'Student Services'!J14+'Institutional Supp'!J14+Scholarships!J14+'OP&amp;M'!J14+Hospitals!J14+Transfers!J14+Other!J14</f>
        <v>24594135</v>
      </c>
      <c r="E86" s="336">
        <f t="shared" si="6"/>
        <v>1782210</v>
      </c>
      <c r="F86" s="333">
        <f t="shared" si="7"/>
        <v>7.8126243182019925E-2</v>
      </c>
    </row>
    <row r="87" spans="1:6" ht="15" customHeight="1" x14ac:dyDescent="0.25">
      <c r="A87" s="337" t="s">
        <v>184</v>
      </c>
      <c r="B87" s="328">
        <f>Instruction!F16+Research!F16+'Public Service'!F16+'Academic Supp'!F16+'Student Services'!F16+'Institutional Supp'!F16+Scholarships!F16+'OP&amp;M'!F16+Hospitals!F16+Transfers!F16+Other!F16</f>
        <v>1522053</v>
      </c>
      <c r="C87" s="328">
        <f>Instruction!H16+Research!H16+'Public Service'!H16+'Academic Supp'!H16+'Student Services'!H16+'Institutional Supp'!H16+Scholarships!H16+'OP&amp;M'!H16+Hospitals!H16+Transfers!H16+Other!H16</f>
        <v>1939132</v>
      </c>
      <c r="D87" s="328">
        <f>Instruction!J16+Research!J16+'Public Service'!J16+'Academic Supp'!J16+'Student Services'!J16+'Institutional Supp'!J16+Scholarships!J16+'OP&amp;M'!J16+Hospitals!J16+Transfers!J16+Other!J16</f>
        <v>2567113</v>
      </c>
      <c r="E87" s="336">
        <f t="shared" si="6"/>
        <v>627981</v>
      </c>
      <c r="F87" s="333">
        <f t="shared" si="7"/>
        <v>0.32384644263515844</v>
      </c>
    </row>
    <row r="88" spans="1:6" s="3" customFormat="1" ht="15" customHeight="1" x14ac:dyDescent="0.25">
      <c r="A88" s="339" t="s">
        <v>185</v>
      </c>
      <c r="B88" s="357">
        <f>SUM(B85:B87)</f>
        <v>24196316</v>
      </c>
      <c r="C88" s="357">
        <f>SUM(C85:C87)</f>
        <v>25031082</v>
      </c>
      <c r="D88" s="357">
        <f>SUM(D85:D87)</f>
        <v>27611301</v>
      </c>
      <c r="E88" s="341">
        <f t="shared" si="6"/>
        <v>2580219</v>
      </c>
      <c r="F88" s="342">
        <f t="shared" si="7"/>
        <v>0.10308060194920859</v>
      </c>
    </row>
    <row r="89" spans="1:6" ht="15" customHeight="1" x14ac:dyDescent="0.25">
      <c r="A89" s="337" t="s">
        <v>186</v>
      </c>
      <c r="B89" s="328">
        <f>Instruction!F27+Research!F27+'Public Service'!F27+'Academic Supp'!F27+'Student Services'!F27+'Institutional Supp'!F27+Scholarships!F27+'OP&amp;M'!F27+Hospitals!F27+Transfers!F27+Other!F27</f>
        <v>1062470</v>
      </c>
      <c r="C89" s="328">
        <f>Instruction!H27+Research!H27+'Public Service'!H27+'Academic Supp'!H27+'Student Services'!H27+'Institutional Supp'!H27+Scholarships!H27+'OP&amp;M'!H27+Hospitals!H27+Transfers!H27+Other!H27</f>
        <v>692427</v>
      </c>
      <c r="D89" s="328">
        <f>Instruction!J27+Research!J27+'Public Service'!J27+'Academic Supp'!J27+'Student Services'!J27+'Institutional Supp'!J27+Scholarships!J27+'OP&amp;M'!J27+Hospitals!J27+Transfers!J27++Other!J27</f>
        <v>517656</v>
      </c>
      <c r="E89" s="336">
        <f t="shared" si="6"/>
        <v>-174771</v>
      </c>
      <c r="F89" s="333">
        <f t="shared" si="7"/>
        <v>-0.25240350246307552</v>
      </c>
    </row>
    <row r="90" spans="1:6" ht="15" customHeight="1" x14ac:dyDescent="0.25">
      <c r="A90" s="337" t="s">
        <v>187</v>
      </c>
      <c r="B90" s="336">
        <f>Instruction!F29+Research!F29+'Public Service'!F29+'Academic Supp'!F29+'Student Services'!F29+'Institutional Supp'!F29+Scholarships!F29+'OP&amp;M'!F29+Hospitals!F29+Transfers!F29+Other!F29+Athletics!U21+Athletics!U23-Athletics!AA40</f>
        <v>27754392</v>
      </c>
      <c r="C90" s="336">
        <f>Instruction!H29+Research!H29+'Public Service'!H29+'Academic Supp'!H29+'Student Services'!H29+'Institutional Supp'!H29+Scholarships!H29+'OP&amp;M'!H29+Hospitals!H29+Transfers!H29+Other!H29+Athletics!V21+Athletics!V23-Athletics!AB40</f>
        <v>26534596</v>
      </c>
      <c r="D90" s="336">
        <f>Instruction!J29+Research!J29+'Public Service'!J29+'Academic Supp'!J29+'Student Services'!J29+'Institutional Supp'!J29+Scholarships!J29+'OP&amp;M'!J29+Hospitals!J29+Transfers!J29+Other!J29+Athletics!W21+Athletics!W23-Athletics!AC40</f>
        <v>27240412</v>
      </c>
      <c r="E90" s="336">
        <f t="shared" si="6"/>
        <v>705816</v>
      </c>
      <c r="F90" s="333">
        <f t="shared" si="7"/>
        <v>2.6599839696070746E-2</v>
      </c>
    </row>
    <row r="91" spans="1:6" ht="15" customHeight="1" x14ac:dyDescent="0.25">
      <c r="A91" s="337" t="s">
        <v>188</v>
      </c>
      <c r="B91" s="336">
        <f>Instruction!F37+Research!F37+'Public Service'!F37+'Academic Supp'!F37+'Student Services'!F37+'Institutional Supp'!F37+Scholarships!F37+'OP&amp;M'!F37+Hospitals!F37+Transfers!F37+Other!F37</f>
        <v>0</v>
      </c>
      <c r="C91" s="336">
        <f>Instruction!H37+Research!H37+'Public Service'!H37+'Academic Supp'!H37+'Student Services'!H37+'Institutional Supp'!H37+Scholarships!H37+'OP&amp;M'!H37+Hospitals!H37+Transfers!H37+Other!H37</f>
        <v>0</v>
      </c>
      <c r="D91" s="336">
        <f>Instruction!J37+Research!J37+'Public Service'!J37+'Academic Supp'!J37+'Student Services'!J37+'Institutional Supp'!J37+Scholarships!J37+'OP&amp;M'!J37+Hospitals!J37+Transfers!J37+Other!J37</f>
        <v>0</v>
      </c>
      <c r="E91" s="336">
        <f t="shared" si="6"/>
        <v>0</v>
      </c>
      <c r="F91" s="333">
        <f t="shared" si="7"/>
        <v>0</v>
      </c>
    </row>
    <row r="92" spans="1:6" ht="15" customHeight="1" x14ac:dyDescent="0.25">
      <c r="A92" s="337" t="s">
        <v>189</v>
      </c>
      <c r="B92" s="336">
        <f>Instruction!F39+Research!F39+'Public Service'!F39+'Academic Supp'!F39+'Student Services'!F39+'Institutional Supp'!F39+Scholarships!F39+'OP&amp;M'!F39+Hospitals!F39+Transfers!F39+Other!F39</f>
        <v>596914</v>
      </c>
      <c r="C92" s="336">
        <f>Instruction!H39+Research!H39+'Public Service'!H39+'Academic Supp'!H39+'Student Services'!H39+'Institutional Supp'!H39+Scholarships!H39+'OP&amp;M'!H39+Hospitals!H39+Transfers!H39+Other!H39</f>
        <v>601747</v>
      </c>
      <c r="D92" s="336">
        <f>Instruction!J39+Research!J39+'Public Service'!J39+'Academic Supp'!J39+'Student Services'!J39+'Institutional Supp'!J39+Scholarships!J39+'OP&amp;M'!J39+Hospitals!J39+Transfers!J39+Other!J39</f>
        <v>597567</v>
      </c>
      <c r="E92" s="336">
        <f t="shared" si="6"/>
        <v>-4180</v>
      </c>
      <c r="F92" s="333">
        <f t="shared" si="7"/>
        <v>-6.946440946111904E-3</v>
      </c>
    </row>
    <row r="93" spans="1:6" s="3" customFormat="1" ht="15" customHeight="1" x14ac:dyDescent="0.25">
      <c r="A93" s="339" t="s">
        <v>190</v>
      </c>
      <c r="B93" s="341">
        <f>SUM(B89:B92)</f>
        <v>29413776</v>
      </c>
      <c r="C93" s="341">
        <f>SUM(C89:C92)</f>
        <v>27828770</v>
      </c>
      <c r="D93" s="341">
        <f>SUM(D89:D92)</f>
        <v>28355635</v>
      </c>
      <c r="E93" s="341">
        <f t="shared" si="6"/>
        <v>526865</v>
      </c>
      <c r="F93" s="342">
        <f t="shared" si="7"/>
        <v>1.8932385441397519E-2</v>
      </c>
    </row>
    <row r="94" spans="1:6" ht="15" customHeight="1" x14ac:dyDescent="0.25">
      <c r="A94" s="337" t="s">
        <v>191</v>
      </c>
      <c r="B94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801345</v>
      </c>
      <c r="C94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341426</v>
      </c>
      <c r="D94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302621</v>
      </c>
      <c r="E94" s="336">
        <f t="shared" si="6"/>
        <v>-38805</v>
      </c>
      <c r="F94" s="333">
        <f t="shared" si="7"/>
        <v>-0.11365566769958937</v>
      </c>
    </row>
    <row r="95" spans="1:6" ht="15" customHeight="1" x14ac:dyDescent="0.25">
      <c r="A95" s="337" t="s">
        <v>192</v>
      </c>
      <c r="B95" s="336">
        <f>Instruction!F31+Research!F31+'Public Service'!F31+'Academic Supp'!F31+'Student Services'!F31+'Institutional Supp'!F31+Scholarships!F31+'OP&amp;M'!F31+Hospitals!F31+Transfers!F31+Other!F31</f>
        <v>60671</v>
      </c>
      <c r="C95" s="336">
        <f>Instruction!H31+Research!H31+'Public Service'!H31+'Academic Supp'!H31+'Student Services'!H31+'Institutional Supp'!H31+Scholarships!H31+'OP&amp;M'!H31+Hospitals!H31+Transfers!H31+Other!H31</f>
        <v>50000</v>
      </c>
      <c r="D95" s="336">
        <f>Instruction!J31+Research!J31+'Public Service'!J31+'Academic Supp'!J31+'Student Services'!J31+'Institutional Supp'!J31+Scholarships!J31+'OP&amp;M'!J31+Hospitals!J31+Transfers!J31+Other!J31</f>
        <v>50000</v>
      </c>
      <c r="E95" s="336">
        <f t="shared" si="6"/>
        <v>0</v>
      </c>
      <c r="F95" s="333">
        <f t="shared" si="7"/>
        <v>0</v>
      </c>
    </row>
    <row r="96" spans="1:6" ht="15" customHeight="1" x14ac:dyDescent="0.25">
      <c r="A96" s="344" t="s">
        <v>193</v>
      </c>
      <c r="B96" s="336">
        <f>Instruction!F33+Research!F33+'Public Service'!F33+'Academic Supp'!F33+'Student Services'!F33+'Institutional Supp'!F33+Scholarships!F33+'OP&amp;M'!F33+Hospitals!F33+Transfers!F33+Other!F33</f>
        <v>0</v>
      </c>
      <c r="C96" s="336">
        <f>Instruction!H33+Research!H33+'Public Service'!H33+'Academic Supp'!H33+'Student Services'!H33+'Institutional Supp'!H33+Scholarships!H33+'OP&amp;M'!H33+Hospitals!H33+Transfers!H33+Other!H33</f>
        <v>0</v>
      </c>
      <c r="D96" s="336">
        <f>Instruction!J33+Research!J33+'Public Service'!J33+'Academic Supp'!J33+'Student Services'!J33+'Institutional Supp'!J33+Scholarships!J33+'OP&amp;M'!J33+Hospitals!J33+Transfers!J33++Other!J33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x14ac:dyDescent="0.25">
      <c r="A97" s="358" t="s">
        <v>194</v>
      </c>
      <c r="B97" s="357">
        <f>SUM(B94:B96)</f>
        <v>862016</v>
      </c>
      <c r="C97" s="357">
        <f>SUM(C94:C96)</f>
        <v>391426</v>
      </c>
      <c r="D97" s="357">
        <f>SUM(D94:D96)</f>
        <v>352621</v>
      </c>
      <c r="E97" s="357">
        <f t="shared" si="6"/>
        <v>-38805</v>
      </c>
      <c r="F97" s="342">
        <f t="shared" si="7"/>
        <v>-9.9137512582199439E-2</v>
      </c>
    </row>
    <row r="98" spans="1:6" ht="15" customHeight="1" x14ac:dyDescent="0.25">
      <c r="A98" s="344" t="s">
        <v>295</v>
      </c>
      <c r="B98" s="336">
        <f>Instruction!F42+Research!F42+'Public Service'!F42+'Academic Supp'!F42+'Student Services'!F42+'Institutional Supp'!F42+Scholarships!F42+'OP&amp;M'!F42+Hospitals!F42+Transfers!F42+Other!F42</f>
        <v>0</v>
      </c>
      <c r="C98" s="336">
        <f>Instruction!H42+Research!H42+'Public Service'!H42+'Academic Supp'!H42+'Student Services'!H42+'Institutional Supp'!H42+Scholarships!H42+'OP&amp;M'!H42+Hospitals!H42+Transfers!H42+Other!H42</f>
        <v>0</v>
      </c>
      <c r="D98" s="334">
        <f>Instruction!J42+Research!J42+'Public Service'!J42+'Academic Supp'!J42+'Student Services'!J42+'Institutional Supp'!J42+Scholarships!J42+'OP&amp;M'!J42+Hospitals!J42+Transfers!J42+Other!J42</f>
        <v>0</v>
      </c>
      <c r="E98" s="336">
        <f t="shared" si="6"/>
        <v>0</v>
      </c>
      <c r="F98" s="333">
        <f t="shared" si="7"/>
        <v>0</v>
      </c>
    </row>
    <row r="99" spans="1:6" s="3" customFormat="1" ht="15" customHeight="1" thickBot="1" x14ac:dyDescent="0.3">
      <c r="A99" s="359" t="s">
        <v>176</v>
      </c>
      <c r="B99" s="360">
        <f>B97+B93+B88+B84+B98</f>
        <v>219240548</v>
      </c>
      <c r="C99" s="360">
        <f>C97+C93+C88+C84+C98</f>
        <v>219440232</v>
      </c>
      <c r="D99" s="361">
        <f>D97+D93+D88+D84+D98</f>
        <v>229279126</v>
      </c>
      <c r="E99" s="360">
        <f t="shared" si="6"/>
        <v>9838894</v>
      </c>
      <c r="F99" s="362">
        <f t="shared" si="7"/>
        <v>4.4836327004976917E-2</v>
      </c>
    </row>
    <row r="100" spans="1:6" ht="15" customHeight="1" x14ac:dyDescent="0.25">
      <c r="A100" s="96"/>
      <c r="B100" s="137"/>
      <c r="C100" s="137"/>
      <c r="D100" s="137"/>
      <c r="E100" s="137"/>
      <c r="F100" s="318" t="s">
        <v>117</v>
      </c>
    </row>
    <row r="101" spans="1:6" ht="15" customHeight="1" x14ac:dyDescent="0.25">
      <c r="A101" s="96" t="s">
        <v>530</v>
      </c>
      <c r="B101" s="137"/>
      <c r="C101" s="137"/>
      <c r="D101" s="137"/>
      <c r="E101" s="137"/>
      <c r="F101" s="318"/>
    </row>
    <row r="102" spans="1:6" ht="15" customHeight="1" x14ac:dyDescent="0.25">
      <c r="A102" s="96" t="s">
        <v>195</v>
      </c>
      <c r="B102" s="137"/>
      <c r="C102" s="137"/>
      <c r="D102" s="137"/>
      <c r="E102" s="137"/>
      <c r="F102" s="318"/>
    </row>
    <row r="103" spans="1:6" ht="15" customHeight="1" x14ac:dyDescent="0.25">
      <c r="A103" s="96" t="s">
        <v>117</v>
      </c>
      <c r="B103" s="137"/>
      <c r="C103" s="137"/>
      <c r="D103" s="137"/>
      <c r="E103" s="137"/>
      <c r="F103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University of Louisiana at Lafayette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568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539</v>
      </c>
      <c r="C5" s="302" t="s">
        <v>539</v>
      </c>
      <c r="D5" s="457" t="s">
        <v>556</v>
      </c>
      <c r="E5" s="302" t="s">
        <v>539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10" t="s">
        <v>206</v>
      </c>
      <c r="B7" s="305">
        <f>Revenue!F89</f>
        <v>0</v>
      </c>
      <c r="C7" s="305">
        <f>Revenue!H89</f>
        <v>0</v>
      </c>
      <c r="D7" s="305">
        <f>Revenue!J89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Revenue!F90</f>
        <v>0</v>
      </c>
      <c r="C8" s="303">
        <f>Revenue!H90</f>
        <v>0</v>
      </c>
      <c r="D8" s="303">
        <f>Revenue!J90</f>
        <v>0</v>
      </c>
      <c r="E8" s="304">
        <f t="shared" si="0"/>
        <v>0</v>
      </c>
    </row>
    <row r="9" spans="1:12" ht="15" customHeight="1" x14ac:dyDescent="0.2">
      <c r="A9" s="411" t="s">
        <v>253</v>
      </c>
      <c r="B9" s="303">
        <f>Revenue!F91</f>
        <v>0</v>
      </c>
      <c r="C9" s="303">
        <f>Revenue!H91</f>
        <v>0</v>
      </c>
      <c r="D9" s="303">
        <f>Revenue!J91</f>
        <v>0</v>
      </c>
      <c r="E9" s="304">
        <f t="shared" si="0"/>
        <v>0</v>
      </c>
    </row>
    <row r="10" spans="1:12" ht="15" customHeight="1" x14ac:dyDescent="0.2">
      <c r="A10" s="411" t="s">
        <v>208</v>
      </c>
      <c r="B10" s="303">
        <f>Revenue!F92</f>
        <v>0</v>
      </c>
      <c r="C10" s="303">
        <f>Revenue!H92</f>
        <v>0</v>
      </c>
      <c r="D10" s="303">
        <f>Revenue!J92</f>
        <v>0</v>
      </c>
      <c r="E10" s="304">
        <f t="shared" si="0"/>
        <v>0</v>
      </c>
    </row>
    <row r="11" spans="1:12" ht="15" customHeight="1" x14ac:dyDescent="0.2">
      <c r="A11" s="411" t="s">
        <v>254</v>
      </c>
      <c r="B11" s="303">
        <f>Revenue!F94</f>
        <v>185000</v>
      </c>
      <c r="C11" s="303">
        <f>Revenue!H94</f>
        <v>185000</v>
      </c>
      <c r="D11" s="303">
        <f>Revenue!J94</f>
        <v>185000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185000</v>
      </c>
      <c r="C12" s="307">
        <f>C10+C9+C8+C7+C11</f>
        <v>185000</v>
      </c>
      <c r="D12" s="307">
        <f>D10+D9+D8+D7+D11</f>
        <v>185000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Revenue!F111</f>
        <v>0</v>
      </c>
      <c r="C13" s="307">
        <f>Revenue!H111</f>
        <v>0</v>
      </c>
      <c r="D13" s="307">
        <f>Revenue!J111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10" t="s">
        <v>212</v>
      </c>
      <c r="B16" s="305">
        <f>Revenue!F7</f>
        <v>82026487</v>
      </c>
      <c r="C16" s="305">
        <f>Revenue!H7</f>
        <v>80579115</v>
      </c>
      <c r="D16" s="305">
        <f>Revenue!J7</f>
        <v>94807175</v>
      </c>
      <c r="E16" s="305">
        <f>D16-C16</f>
        <v>14228060</v>
      </c>
    </row>
    <row r="17" spans="1:5" ht="15" customHeight="1" x14ac:dyDescent="0.2">
      <c r="A17" s="410" t="s">
        <v>213</v>
      </c>
      <c r="B17" s="305">
        <f>Revenue!F19</f>
        <v>4395560</v>
      </c>
      <c r="C17" s="305">
        <f>Revenue!H19</f>
        <v>4472009</v>
      </c>
      <c r="D17" s="305">
        <f>Revenue!J19</f>
        <v>4468373</v>
      </c>
      <c r="E17" s="305">
        <f>D17-C17</f>
        <v>-3636</v>
      </c>
    </row>
    <row r="18" spans="1:5" ht="15" customHeight="1" x14ac:dyDescent="0.2">
      <c r="A18" s="410" t="s">
        <v>214</v>
      </c>
      <c r="B18" s="305">
        <f>Revenue!F9</f>
        <v>2968858</v>
      </c>
      <c r="C18" s="305">
        <f>Revenue!H9</f>
        <v>3080501</v>
      </c>
      <c r="D18" s="305">
        <f>Revenue!J9</f>
        <v>2993064</v>
      </c>
      <c r="E18" s="305">
        <f>D18-C18</f>
        <v>-87437</v>
      </c>
    </row>
    <row r="19" spans="1:5" ht="15" customHeight="1" x14ac:dyDescent="0.2">
      <c r="A19" s="410" t="s">
        <v>215</v>
      </c>
      <c r="B19" s="305">
        <f>Revenue!F10</f>
        <v>1503687</v>
      </c>
      <c r="C19" s="305">
        <f>Revenue!H10</f>
        <v>1485324</v>
      </c>
      <c r="D19" s="305">
        <f>Revenue!J10</f>
        <v>1516581</v>
      </c>
      <c r="E19" s="305">
        <f>D19-C19</f>
        <v>31257</v>
      </c>
    </row>
    <row r="20" spans="1:5" ht="15" customHeight="1" x14ac:dyDescent="0.2">
      <c r="A20" s="410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10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10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10" t="s">
        <v>419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10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10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10" t="s">
        <v>360</v>
      </c>
      <c r="B26" s="305">
        <f>Revenue!F17</f>
        <v>36620061</v>
      </c>
      <c r="C26" s="305">
        <f>Revenue!H17</f>
        <v>37407476</v>
      </c>
      <c r="D26" s="305">
        <f>Revenue!J17</f>
        <v>35966432</v>
      </c>
      <c r="E26" s="305">
        <f t="shared" si="1"/>
        <v>-1441044</v>
      </c>
    </row>
    <row r="27" spans="1:5" ht="15" customHeight="1" x14ac:dyDescent="0.2">
      <c r="A27" s="410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10" t="s">
        <v>362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10" t="s">
        <v>363</v>
      </c>
      <c r="B29" s="305">
        <f>Revenue!F23</f>
        <v>206710</v>
      </c>
      <c r="C29" s="305">
        <f>Revenue!H23</f>
        <v>175000</v>
      </c>
      <c r="D29" s="305">
        <f>Revenue!J23</f>
        <v>205000</v>
      </c>
      <c r="E29" s="305">
        <f>D29-C29</f>
        <v>30000</v>
      </c>
    </row>
    <row r="30" spans="1:5" s="152" customFormat="1" ht="15" customHeight="1" x14ac:dyDescent="0.25">
      <c r="A30" s="222" t="s">
        <v>216</v>
      </c>
      <c r="B30" s="307">
        <f>SUM(B16:B29)</f>
        <v>127721363</v>
      </c>
      <c r="C30" s="307">
        <f>SUM(C16:C29)</f>
        <v>127199425</v>
      </c>
      <c r="D30" s="307">
        <f>SUM(D16:D29)</f>
        <v>139956625</v>
      </c>
      <c r="E30" s="307">
        <f>SUM(E16:E29)</f>
        <v>12757200</v>
      </c>
    </row>
    <row r="31" spans="1:5" ht="15" customHeight="1" x14ac:dyDescent="0.2">
      <c r="A31" s="412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10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13" t="s">
        <v>219</v>
      </c>
      <c r="B33" s="303">
        <f>Revenue!F76</f>
        <v>0</v>
      </c>
      <c r="C33" s="303">
        <f>Revenue!H76</f>
        <v>0</v>
      </c>
      <c r="D33" s="303">
        <f>Revenue!J76</f>
        <v>0</v>
      </c>
      <c r="E33" s="304">
        <f t="shared" si="2"/>
        <v>0</v>
      </c>
    </row>
    <row r="34" spans="1:5" ht="15" customHeight="1" x14ac:dyDescent="0.2">
      <c r="A34" s="411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10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13" t="s">
        <v>222</v>
      </c>
      <c r="B36" s="303">
        <f>Revenue!F30</f>
        <v>12218162</v>
      </c>
      <c r="C36" s="303">
        <f>Revenue!H30</f>
        <v>12740100</v>
      </c>
      <c r="D36" s="303">
        <f>Revenue!J30</f>
        <v>10982900</v>
      </c>
      <c r="E36" s="304">
        <f t="shared" si="2"/>
        <v>-1757200</v>
      </c>
    </row>
    <row r="37" spans="1:5" ht="15" customHeight="1" x14ac:dyDescent="0.2">
      <c r="A37" s="412" t="s">
        <v>523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139939525</v>
      </c>
      <c r="C38" s="309">
        <f>C30+SUM(C31:C37)</f>
        <v>139939525</v>
      </c>
      <c r="D38" s="309">
        <f>D30+SUM(D31:D37)</f>
        <v>150939525</v>
      </c>
      <c r="E38" s="310">
        <f>E30+SUM(E31:E37)</f>
        <v>11000000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Revenue!F67</f>
        <v>0</v>
      </c>
      <c r="C40" s="305">
        <f>Revenue!H67</f>
        <v>0</v>
      </c>
      <c r="D40" s="305">
        <f>Revenue!J67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Revenue!F68</f>
        <v>0</v>
      </c>
      <c r="C41" s="311">
        <f>Revenue!H68</f>
        <v>0</v>
      </c>
      <c r="D41" s="311">
        <f>Revenue!J68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Revenue!F69</f>
        <v>0</v>
      </c>
      <c r="C43" s="305">
        <f>Revenue!H69</f>
        <v>0</v>
      </c>
      <c r="D43" s="305">
        <f>Revenue!J69</f>
        <v>0</v>
      </c>
      <c r="E43" s="306">
        <f>D43-C43</f>
        <v>0</v>
      </c>
    </row>
    <row r="44" spans="1:5" ht="15" customHeight="1" x14ac:dyDescent="0.2">
      <c r="A44" s="207" t="s">
        <v>251</v>
      </c>
      <c r="B44" s="303">
        <f>Revenue!F70+Revenue!F75</f>
        <v>0</v>
      </c>
      <c r="C44" s="303">
        <f>Revenue!H70+Revenue!H75</f>
        <v>0</v>
      </c>
      <c r="D44" s="303">
        <f>Revenue!J70+Revenue!J75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140124525</v>
      </c>
      <c r="C47" s="314">
        <f>C45+C38+C12+C13+C46</f>
        <v>140124525</v>
      </c>
      <c r="D47" s="314">
        <f>D45+D38+D12+D13+D46</f>
        <v>151124525</v>
      </c>
      <c r="E47" s="315">
        <f>D47-C47</f>
        <v>11000000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23" sqref="B23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University of Louisiana at Lafayette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558</v>
      </c>
      <c r="C6" s="235"/>
      <c r="D6" s="236"/>
      <c r="E6" s="235"/>
      <c r="F6" s="236"/>
      <c r="G6" s="237"/>
      <c r="H6" s="199" t="s">
        <v>559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76237160</v>
      </c>
      <c r="C13" s="251">
        <f t="shared" ref="C13:C84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76237160</v>
      </c>
      <c r="G13" s="255">
        <f>IF(ISBLANK(F13),"  ",IF(F84&gt;0,F13/F84,IF(F13&gt;0,1,0)))</f>
        <v>0.15260312405644735</v>
      </c>
      <c r="H13" s="231">
        <f>Revenue!J34</f>
        <v>75528393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75528393</v>
      </c>
      <c r="M13" s="255">
        <f>IF(ISBLANK(L13),"  ",IF(L84&gt;0,L13/L84,IF(L13&gt;0,1,0)))</f>
        <v>0.15337324469084973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48" t="s">
        <v>239</v>
      </c>
      <c r="B15" s="449">
        <f>SUM(B16:B39)</f>
        <v>3078547</v>
      </c>
      <c r="C15" s="450">
        <f>IF(ISBLANK(B15),"  ",IF(F15&gt;0,B15/F15,IF(B15&gt;0,1,0)))</f>
        <v>1</v>
      </c>
      <c r="D15" s="451">
        <f>SUM(D16:D39)</f>
        <v>0</v>
      </c>
      <c r="E15" s="452">
        <f>IF(ISBLANK(D15),"  ",IF(F15&gt;0,D15/F15,IF(D15&gt;0,1,0)))</f>
        <v>0</v>
      </c>
      <c r="F15" s="453">
        <f>D15+B15</f>
        <v>3078547</v>
      </c>
      <c r="G15" s="454">
        <f>IF(ISBLANK(F15),"  ",IF(F84&gt;0,F15/F84,IF(F15&gt;0,1,0)))</f>
        <v>6.1622952606655837E-3</v>
      </c>
      <c r="H15" s="449">
        <f>SUM(H16:H39)</f>
        <v>2626208</v>
      </c>
      <c r="I15" s="450">
        <f>IF(ISBLANK(H15),"  ",IF(L15&gt;0,H15/L15,IF(H15&gt;0,1,0)))</f>
        <v>1</v>
      </c>
      <c r="J15" s="451">
        <f>SUM(J16:J39)</f>
        <v>0</v>
      </c>
      <c r="K15" s="452">
        <f>IF(ISBLANK(J15),"  ",IF(L15&gt;0,J15/L15,IF(J15&gt;0,1,0)))</f>
        <v>0</v>
      </c>
      <c r="L15" s="453">
        <f t="shared" si="1"/>
        <v>2626208</v>
      </c>
      <c r="M15" s="454">
        <f>IF(ISBLANK(L15),"  ",IF(L84&gt;0,L15/L84,IF(L15&gt;0,1,0)))</f>
        <v>5.332961899415325E-3</v>
      </c>
    </row>
    <row r="16" spans="1:13" s="400" customFormat="1" ht="15" customHeight="1" x14ac:dyDescent="0.2">
      <c r="A16" s="433" t="s">
        <v>240</v>
      </c>
      <c r="B16" s="434">
        <f>Revenue!H39</f>
        <v>0</v>
      </c>
      <c r="C16" s="435">
        <f t="shared" si="0"/>
        <v>0</v>
      </c>
      <c r="D16" s="436">
        <f>Revenue!I39</f>
        <v>0</v>
      </c>
      <c r="E16" s="437">
        <f>IF(ISBLANK(D16),"  ",IF(F16&gt;0,D16/F16,IF(D16&gt;0,1,0)))</f>
        <v>0</v>
      </c>
      <c r="F16" s="438">
        <f t="shared" ref="F16:F45" si="2">D16+B16</f>
        <v>0</v>
      </c>
      <c r="G16" s="439">
        <f>IF(ISBLANK(F16),"  ",IF(F84&gt;0,F16/F84,IF(F16&gt;0,1,0)))</f>
        <v>0</v>
      </c>
      <c r="H16" s="434">
        <f>Revenue!J39</f>
        <v>0</v>
      </c>
      <c r="I16" s="435">
        <f t="shared" ref="I16:I29" si="3">IF(ISBLANK(H16),"  ",IF(L16&gt;0,H16/L16,IF(H16&gt;0,1,0)))</f>
        <v>0</v>
      </c>
      <c r="J16" s="436">
        <f>Revenue!K39</f>
        <v>0</v>
      </c>
      <c r="K16" s="437">
        <f t="shared" ref="K16:K35" si="4">IF(ISBLANK(J16),"  ",IF(L16&gt;0,J16/L16,IF(J16&gt;0,1,0)))</f>
        <v>0</v>
      </c>
      <c r="L16" s="438">
        <f t="shared" si="1"/>
        <v>0</v>
      </c>
      <c r="M16" s="439">
        <f>IF(ISBLANK(L16),"  ",IF(L84&gt;0,L16/L84,IF(L16&gt;0,1,0)))</f>
        <v>0</v>
      </c>
    </row>
    <row r="17" spans="1:13" s="401" customFormat="1" ht="15" customHeight="1" x14ac:dyDescent="0.2">
      <c r="A17" s="440" t="s">
        <v>146</v>
      </c>
      <c r="B17" s="441">
        <f>Revenue!H40</f>
        <v>2578547</v>
      </c>
      <c r="C17" s="442">
        <f t="shared" si="0"/>
        <v>1</v>
      </c>
      <c r="D17" s="443">
        <f>Revenue!I40</f>
        <v>0</v>
      </c>
      <c r="E17" s="437">
        <f t="shared" ref="E17:E35" si="5">IF(ISBLANK(D17),"  ",IF(F17&gt;0,D17/F17,IF(D17&gt;0,1,0)))</f>
        <v>0</v>
      </c>
      <c r="F17" s="444">
        <f t="shared" si="2"/>
        <v>2578547</v>
      </c>
      <c r="G17" s="445">
        <f>IF(ISBLANK(F17),"  ",IF(F84&gt;0,F17/F84,IF(F17&gt;0,1,0)))</f>
        <v>5.1614505016501161E-3</v>
      </c>
      <c r="H17" s="441">
        <f>Revenue!J40</f>
        <v>2626208</v>
      </c>
      <c r="I17" s="442">
        <f t="shared" si="3"/>
        <v>1</v>
      </c>
      <c r="J17" s="443">
        <f>Revenue!K40</f>
        <v>0</v>
      </c>
      <c r="K17" s="446">
        <f t="shared" si="4"/>
        <v>0</v>
      </c>
      <c r="L17" s="444">
        <f t="shared" si="1"/>
        <v>2626208</v>
      </c>
      <c r="M17" s="445">
        <f>IF(ISBLANK(L17),"  ",IF(L84&gt;0,L17/L84,IF(L17&gt;0,1,0)))</f>
        <v>5.332961899415325E-3</v>
      </c>
    </row>
    <row r="18" spans="1:13" s="401" customFormat="1" ht="15" customHeight="1" x14ac:dyDescent="0.2">
      <c r="A18" s="440" t="s">
        <v>147</v>
      </c>
      <c r="B18" s="441">
        <f>Revenue!H41</f>
        <v>0</v>
      </c>
      <c r="C18" s="442">
        <f t="shared" si="0"/>
        <v>0</v>
      </c>
      <c r="D18" s="443">
        <f>Revenue!I41</f>
        <v>0</v>
      </c>
      <c r="E18" s="437">
        <f t="shared" si="5"/>
        <v>0</v>
      </c>
      <c r="F18" s="444">
        <f t="shared" si="2"/>
        <v>0</v>
      </c>
      <c r="G18" s="445">
        <f>IF(ISBLANK(F18),"  ",IF(F84&gt;0,F18/F84,IF(F18&gt;0,1,0)))</f>
        <v>0</v>
      </c>
      <c r="H18" s="441">
        <f>Revenue!J41</f>
        <v>0</v>
      </c>
      <c r="I18" s="442">
        <f t="shared" si="3"/>
        <v>0</v>
      </c>
      <c r="J18" s="443">
        <f>Revenue!K41</f>
        <v>0</v>
      </c>
      <c r="K18" s="446">
        <f t="shared" si="4"/>
        <v>0</v>
      </c>
      <c r="L18" s="444">
        <f t="shared" si="1"/>
        <v>0</v>
      </c>
      <c r="M18" s="445">
        <f>IF(ISBLANK(L18),"  ",IF(L84&gt;0,L18/L84,IF(L18&gt;0,1,0)))</f>
        <v>0</v>
      </c>
    </row>
    <row r="19" spans="1:13" s="401" customFormat="1" ht="15" customHeight="1" x14ac:dyDescent="0.2">
      <c r="A19" s="440" t="s">
        <v>148</v>
      </c>
      <c r="B19" s="441">
        <f>Revenue!H42</f>
        <v>0</v>
      </c>
      <c r="C19" s="442">
        <f t="shared" si="0"/>
        <v>0</v>
      </c>
      <c r="D19" s="443">
        <f>Revenue!I42</f>
        <v>0</v>
      </c>
      <c r="E19" s="437">
        <f t="shared" si="5"/>
        <v>0</v>
      </c>
      <c r="F19" s="444">
        <f t="shared" si="2"/>
        <v>0</v>
      </c>
      <c r="G19" s="445">
        <f>IF(ISBLANK(F19),"  ",IF(F84&gt;0,F19/F84,IF(F19&gt;0,1,0)))</f>
        <v>0</v>
      </c>
      <c r="H19" s="441">
        <f>Revenue!J42</f>
        <v>0</v>
      </c>
      <c r="I19" s="442">
        <f t="shared" si="3"/>
        <v>0</v>
      </c>
      <c r="J19" s="443">
        <f>Revenue!K42</f>
        <v>0</v>
      </c>
      <c r="K19" s="446">
        <f t="shared" si="4"/>
        <v>0</v>
      </c>
      <c r="L19" s="444">
        <f t="shared" si="1"/>
        <v>0</v>
      </c>
      <c r="M19" s="445">
        <f>IF(ISBLANK(L19),"  ",IF(L84&gt;0,L19/L84,IF(L19&gt;0,1,0)))</f>
        <v>0</v>
      </c>
    </row>
    <row r="20" spans="1:13" s="401" customFormat="1" ht="15" customHeight="1" x14ac:dyDescent="0.2">
      <c r="A20" s="440" t="s">
        <v>149</v>
      </c>
      <c r="B20" s="441">
        <f>Revenue!H43</f>
        <v>0</v>
      </c>
      <c r="C20" s="442">
        <f t="shared" si="0"/>
        <v>0</v>
      </c>
      <c r="D20" s="443">
        <f>Revenue!I43</f>
        <v>0</v>
      </c>
      <c r="E20" s="437">
        <f t="shared" si="5"/>
        <v>0</v>
      </c>
      <c r="F20" s="444">
        <f>D20+B20</f>
        <v>0</v>
      </c>
      <c r="G20" s="445">
        <f>IF(ISBLANK(F20),"  ",IF(F85&gt;0,F20/F85,IF(F20&gt;0,1,0)))</f>
        <v>0</v>
      </c>
      <c r="H20" s="441">
        <f>Revenue!J43</f>
        <v>0</v>
      </c>
      <c r="I20" s="442">
        <f t="shared" si="3"/>
        <v>0</v>
      </c>
      <c r="J20" s="443">
        <f>Revenue!K43</f>
        <v>0</v>
      </c>
      <c r="K20" s="446">
        <f t="shared" si="4"/>
        <v>0</v>
      </c>
      <c r="L20" s="444">
        <f t="shared" si="1"/>
        <v>0</v>
      </c>
      <c r="M20" s="445">
        <f>IF(ISBLANK(L20),"  ",IF(L85&gt;0,L20/L85,IF(L20&gt;0,1,0)))</f>
        <v>0</v>
      </c>
    </row>
    <row r="21" spans="1:13" s="401" customFormat="1" ht="15" customHeight="1" x14ac:dyDescent="0.2">
      <c r="A21" s="440" t="s">
        <v>150</v>
      </c>
      <c r="B21" s="441">
        <f>Revenue!H44</f>
        <v>0</v>
      </c>
      <c r="C21" s="442">
        <f t="shared" si="0"/>
        <v>0</v>
      </c>
      <c r="D21" s="443">
        <f>Revenue!I44</f>
        <v>0</v>
      </c>
      <c r="E21" s="437">
        <f t="shared" si="5"/>
        <v>0</v>
      </c>
      <c r="F21" s="444">
        <f t="shared" si="2"/>
        <v>0</v>
      </c>
      <c r="G21" s="445">
        <f>IF(ISBLANK(F21),"  ",IF(F84&gt;0,F21/F84,IF(F21&gt;0,1,0)))</f>
        <v>0</v>
      </c>
      <c r="H21" s="441">
        <f>Revenue!J44</f>
        <v>0</v>
      </c>
      <c r="I21" s="442">
        <f t="shared" si="3"/>
        <v>0</v>
      </c>
      <c r="J21" s="443">
        <f>Revenue!K44</f>
        <v>0</v>
      </c>
      <c r="K21" s="446">
        <f t="shared" si="4"/>
        <v>0</v>
      </c>
      <c r="L21" s="444">
        <f t="shared" ref="L21:L25" si="6">J21+H21</f>
        <v>0</v>
      </c>
      <c r="M21" s="445">
        <f>IF(ISBLANK(L21),"  ",IF(L84&gt;0,L21/L84,IF(L21&gt;0,1,0)))</f>
        <v>0</v>
      </c>
    </row>
    <row r="22" spans="1:13" s="401" customFormat="1" ht="15" customHeight="1" x14ac:dyDescent="0.2">
      <c r="A22" s="440" t="s">
        <v>241</v>
      </c>
      <c r="B22" s="441">
        <f>Revenue!H49</f>
        <v>0</v>
      </c>
      <c r="C22" s="442">
        <f t="shared" si="0"/>
        <v>0</v>
      </c>
      <c r="D22" s="443">
        <f>Revenue!I49</f>
        <v>0</v>
      </c>
      <c r="E22" s="437">
        <f t="shared" si="5"/>
        <v>0</v>
      </c>
      <c r="F22" s="444">
        <f t="shared" si="2"/>
        <v>0</v>
      </c>
      <c r="G22" s="445">
        <f>IF(ISBLANK(F22),"  ",IF(F84&gt;0,F22/F84,IF(F22&gt;0,1,0)))</f>
        <v>0</v>
      </c>
      <c r="H22" s="441">
        <f>Revenue!J49</f>
        <v>0</v>
      </c>
      <c r="I22" s="442">
        <f t="shared" si="3"/>
        <v>0</v>
      </c>
      <c r="J22" s="443">
        <f>Revenue!K49</f>
        <v>0</v>
      </c>
      <c r="K22" s="446">
        <f t="shared" si="4"/>
        <v>0</v>
      </c>
      <c r="L22" s="444">
        <f t="shared" si="6"/>
        <v>0</v>
      </c>
      <c r="M22" s="445">
        <f>IF(ISBLANK(L22),"  ",IF(L84&gt;0,L22/L84,IF(L22&gt;0,1,0)))</f>
        <v>0</v>
      </c>
    </row>
    <row r="23" spans="1:13" s="401" customFormat="1" ht="15" customHeight="1" x14ac:dyDescent="0.2">
      <c r="A23" s="440" t="s">
        <v>152</v>
      </c>
      <c r="B23" s="441">
        <f>Revenue!H45</f>
        <v>0</v>
      </c>
      <c r="C23" s="442">
        <f t="shared" si="0"/>
        <v>0</v>
      </c>
      <c r="D23" s="443">
        <f>Revenue!I45</f>
        <v>0</v>
      </c>
      <c r="E23" s="437">
        <f t="shared" si="5"/>
        <v>0</v>
      </c>
      <c r="F23" s="444">
        <f t="shared" si="2"/>
        <v>0</v>
      </c>
      <c r="G23" s="445">
        <f>IF(ISBLANK(F23),"  ",IF(F84&gt;0,F23/F84,IF(F23&gt;0,1,0)))</f>
        <v>0</v>
      </c>
      <c r="H23" s="441">
        <f>Revenue!J45</f>
        <v>0</v>
      </c>
      <c r="I23" s="442">
        <f t="shared" si="3"/>
        <v>0</v>
      </c>
      <c r="J23" s="443">
        <f>Revenue!K45</f>
        <v>0</v>
      </c>
      <c r="K23" s="446">
        <f t="shared" si="4"/>
        <v>0</v>
      </c>
      <c r="L23" s="444">
        <f t="shared" si="6"/>
        <v>0</v>
      </c>
      <c r="M23" s="445">
        <f>IF(ISBLANK(L23),"  ",IF(L84&gt;0,L23/L84,IF(L23&gt;0,1,0)))</f>
        <v>0</v>
      </c>
    </row>
    <row r="24" spans="1:13" s="401" customFormat="1" ht="15" customHeight="1" x14ac:dyDescent="0.2">
      <c r="A24" s="440" t="s">
        <v>153</v>
      </c>
      <c r="B24" s="441">
        <f>Revenue!H46</f>
        <v>0</v>
      </c>
      <c r="C24" s="442">
        <f t="shared" si="0"/>
        <v>0</v>
      </c>
      <c r="D24" s="443">
        <f>Revenue!I46</f>
        <v>0</v>
      </c>
      <c r="E24" s="437">
        <f t="shared" si="5"/>
        <v>0</v>
      </c>
      <c r="F24" s="444">
        <f t="shared" si="2"/>
        <v>0</v>
      </c>
      <c r="G24" s="445">
        <f>IF(ISBLANK(F24),"  ",IF(F84&gt;0,F24/F84,IF(F24&gt;0,1,0)))</f>
        <v>0</v>
      </c>
      <c r="H24" s="441">
        <f>Revenue!J46</f>
        <v>0</v>
      </c>
      <c r="I24" s="442">
        <f t="shared" si="3"/>
        <v>0</v>
      </c>
      <c r="J24" s="443">
        <f>Revenue!K46</f>
        <v>0</v>
      </c>
      <c r="K24" s="446">
        <f t="shared" si="4"/>
        <v>0</v>
      </c>
      <c r="L24" s="444">
        <f t="shared" si="6"/>
        <v>0</v>
      </c>
      <c r="M24" s="445">
        <f>IF(ISBLANK(L24),"  ",IF(L84&gt;0,L24/L84,IF(L24&gt;0,1,0)))</f>
        <v>0</v>
      </c>
    </row>
    <row r="25" spans="1:13" s="401" customFormat="1" ht="15" customHeight="1" x14ac:dyDescent="0.2">
      <c r="A25" s="440" t="s">
        <v>154</v>
      </c>
      <c r="B25" s="441">
        <f>Revenue!H47</f>
        <v>0</v>
      </c>
      <c r="C25" s="442">
        <f t="shared" si="0"/>
        <v>0</v>
      </c>
      <c r="D25" s="443">
        <f>Revenue!I47</f>
        <v>0</v>
      </c>
      <c r="E25" s="437">
        <f t="shared" si="5"/>
        <v>0</v>
      </c>
      <c r="F25" s="444">
        <f t="shared" si="2"/>
        <v>0</v>
      </c>
      <c r="G25" s="445">
        <f>IF(ISBLANK(F25),"  ",IF(F84&gt;0,F25/F84,IF(F25&gt;0,1,0)))</f>
        <v>0</v>
      </c>
      <c r="H25" s="441">
        <f>Revenue!J47</f>
        <v>0</v>
      </c>
      <c r="I25" s="442">
        <f t="shared" si="3"/>
        <v>0</v>
      </c>
      <c r="J25" s="443">
        <f>Revenue!K47</f>
        <v>0</v>
      </c>
      <c r="K25" s="446">
        <f t="shared" si="4"/>
        <v>0</v>
      </c>
      <c r="L25" s="444">
        <f t="shared" si="6"/>
        <v>0</v>
      </c>
      <c r="M25" s="445">
        <f>IF(ISBLANK(L25),"  ",IF(L84&gt;0,L25/L84,IF(L25&gt;0,1,0)))</f>
        <v>0</v>
      </c>
    </row>
    <row r="26" spans="1:13" s="401" customFormat="1" ht="15" customHeight="1" x14ac:dyDescent="0.2">
      <c r="A26" s="447" t="s">
        <v>155</v>
      </c>
      <c r="B26" s="441">
        <f>Revenue!H48</f>
        <v>0</v>
      </c>
      <c r="C26" s="442">
        <f t="shared" si="0"/>
        <v>0</v>
      </c>
      <c r="D26" s="443">
        <f>Revenue!I48</f>
        <v>0</v>
      </c>
      <c r="E26" s="437">
        <f t="shared" si="5"/>
        <v>0</v>
      </c>
      <c r="F26" s="444">
        <f t="shared" ref="F26:F35" si="7">D26+B26</f>
        <v>0</v>
      </c>
      <c r="G26" s="445">
        <f>IF(ISBLANK(F26),"  ",IF(F84&gt;0,F26/F84,IF(F26&gt;0,1,0)))</f>
        <v>0</v>
      </c>
      <c r="H26" s="441">
        <f>Revenue!J48</f>
        <v>0</v>
      </c>
      <c r="I26" s="442">
        <f t="shared" si="3"/>
        <v>0</v>
      </c>
      <c r="J26" s="443">
        <f>Revenue!K48</f>
        <v>0</v>
      </c>
      <c r="K26" s="446">
        <f t="shared" si="4"/>
        <v>0</v>
      </c>
      <c r="L26" s="444">
        <f t="shared" ref="L26:L35" si="8">J26+H26</f>
        <v>0</v>
      </c>
      <c r="M26" s="445">
        <f>IF(ISBLANK(L26),"  ",IF(L84&gt;0,L26/L84,IF(L26&gt;0,1,0)))</f>
        <v>0</v>
      </c>
    </row>
    <row r="27" spans="1:13" s="401" customFormat="1" ht="15" customHeight="1" x14ac:dyDescent="0.2">
      <c r="A27" s="447" t="s">
        <v>380</v>
      </c>
      <c r="B27" s="441">
        <f>Revenue!H50</f>
        <v>0</v>
      </c>
      <c r="C27" s="442">
        <f>IF(ISBLANK(B27),"  ",IF(F27&gt;0,B27/F27,IF(B27&gt;0,1,0)))</f>
        <v>0</v>
      </c>
      <c r="D27" s="443">
        <f>Revenue!I50</f>
        <v>0</v>
      </c>
      <c r="E27" s="437">
        <f>IF(ISBLANK(D27),"  ",IF(F27&gt;0,D27/F27,IF(D27&gt;0,1,0)))</f>
        <v>0</v>
      </c>
      <c r="F27" s="444">
        <f t="shared" si="7"/>
        <v>0</v>
      </c>
      <c r="G27" s="445">
        <f>IF(ISBLANK(F27),"  ",IF(F85&gt;0,F27/F85,IF(F27&gt;0,1,0)))</f>
        <v>0</v>
      </c>
      <c r="H27" s="441">
        <f>Revenue!J50</f>
        <v>0</v>
      </c>
      <c r="I27" s="442">
        <f t="shared" si="3"/>
        <v>0</v>
      </c>
      <c r="J27" s="443">
        <f>Revenue!K50</f>
        <v>0</v>
      </c>
      <c r="K27" s="446">
        <f>IF(ISBLANK(J27),"  ",IF(L27&gt;0,J27/L27,IF(J27&gt;0,1,0)))</f>
        <v>0</v>
      </c>
      <c r="L27" s="444">
        <f t="shared" si="8"/>
        <v>0</v>
      </c>
      <c r="M27" s="445">
        <f>IF(ISBLANK(L27),"  ",IF(L85&gt;0,L27/L85,IF(L27&gt;0,1,0)))</f>
        <v>0</v>
      </c>
    </row>
    <row r="28" spans="1:13" s="401" customFormat="1" ht="15" customHeight="1" x14ac:dyDescent="0.2">
      <c r="A28" s="447" t="s">
        <v>382</v>
      </c>
      <c r="B28" s="441">
        <f>Revenue!H51</f>
        <v>0</v>
      </c>
      <c r="C28" s="442">
        <f t="shared" si="0"/>
        <v>0</v>
      </c>
      <c r="D28" s="443">
        <f>Revenue!I51</f>
        <v>0</v>
      </c>
      <c r="E28" s="437">
        <f>IF(ISBLANK(D28),"  ",IF(F28&gt;0,D28/F28,IF(D28&gt;0,1,0)))</f>
        <v>0</v>
      </c>
      <c r="F28" s="444">
        <f t="shared" si="7"/>
        <v>0</v>
      </c>
      <c r="G28" s="445">
        <f>IF(ISBLANK(F28),"  ",IF(F86&gt;0,F28/F86,IF(F28&gt;0,1,0)))</f>
        <v>0</v>
      </c>
      <c r="H28" s="441">
        <f>Revenue!J51</f>
        <v>0</v>
      </c>
      <c r="I28" s="442">
        <f t="shared" si="3"/>
        <v>0</v>
      </c>
      <c r="J28" s="443">
        <f>Revenue!K51</f>
        <v>0</v>
      </c>
      <c r="K28" s="446">
        <f>IF(ISBLANK(J28),"  ",IF(L28&gt;0,J28/L28,IF(J28&gt;0,1,0)))</f>
        <v>0</v>
      </c>
      <c r="L28" s="444">
        <f t="shared" si="8"/>
        <v>0</v>
      </c>
      <c r="M28" s="445">
        <f>IF(ISBLANK(L28),"  ",IF(L86&gt;0,L28/L86,IF(L28&gt;0,1,0)))</f>
        <v>0</v>
      </c>
    </row>
    <row r="29" spans="1:13" s="401" customFormat="1" ht="15" customHeight="1" x14ac:dyDescent="0.2">
      <c r="A29" s="447" t="s">
        <v>381</v>
      </c>
      <c r="B29" s="441">
        <f>Revenue!H52</f>
        <v>0</v>
      </c>
      <c r="C29" s="442">
        <f t="shared" si="0"/>
        <v>0</v>
      </c>
      <c r="D29" s="443">
        <f>Revenue!I52</f>
        <v>0</v>
      </c>
      <c r="E29" s="437">
        <f>IF(ISBLANK(D29),"  ",IF(F29&gt;0,D29/F29,IF(D29&gt;0,1,0)))</f>
        <v>0</v>
      </c>
      <c r="F29" s="444">
        <f t="shared" si="7"/>
        <v>0</v>
      </c>
      <c r="G29" s="445">
        <f>IF(ISBLANK(F29),"  ",IF(F87&gt;0,F29/F87,IF(F29&gt;0,1,0)))</f>
        <v>0</v>
      </c>
      <c r="H29" s="441">
        <f>Revenue!J52</f>
        <v>0</v>
      </c>
      <c r="I29" s="442">
        <f t="shared" si="3"/>
        <v>0</v>
      </c>
      <c r="J29" s="443">
        <f>Revenue!K52</f>
        <v>0</v>
      </c>
      <c r="K29" s="446">
        <f>IF(ISBLANK(J29),"  ",IF(L29&gt;0,J29/L29,IF(J29&gt;0,1,0)))</f>
        <v>0</v>
      </c>
      <c r="L29" s="444">
        <f t="shared" si="8"/>
        <v>0</v>
      </c>
      <c r="M29" s="445">
        <f>IF(ISBLANK(L29),"  ",IF(L87&gt;0,L29/L87,IF(L29&gt;0,1,0)))</f>
        <v>0</v>
      </c>
    </row>
    <row r="30" spans="1:13" s="401" customFormat="1" ht="15" customHeight="1" x14ac:dyDescent="0.2">
      <c r="A30" s="427" t="s">
        <v>414</v>
      </c>
      <c r="B30" s="441">
        <f>Revenue!H53</f>
        <v>0</v>
      </c>
      <c r="C30" s="442">
        <f>IF(ISBLANK(B30),"  ",IF(F30&gt;0,B30/F30,IF(B30&gt;0,1,0)))</f>
        <v>0</v>
      </c>
      <c r="D30" s="443">
        <f>Revenue!I53</f>
        <v>0</v>
      </c>
      <c r="E30" s="437">
        <f>IF(ISBLANK(D30),"  ",IF(F30&gt;0,D30/F30,IF(D30&gt;0,1,0)))</f>
        <v>0</v>
      </c>
      <c r="F30" s="444">
        <f t="shared" si="7"/>
        <v>0</v>
      </c>
      <c r="G30" s="445">
        <f>IF(ISBLANK(F30),"  ",IF(F88&gt;0,F30/F88,IF(F30&gt;0,1,0)))</f>
        <v>0</v>
      </c>
      <c r="H30" s="441">
        <f>Revenue!J53</f>
        <v>0</v>
      </c>
      <c r="I30" s="442">
        <f>IF(ISBLANK(H30),"  ",IF(L30&gt;0,H30/L30,IF(H30&gt;0,1,0)))</f>
        <v>0</v>
      </c>
      <c r="J30" s="443">
        <f>Revenue!K53</f>
        <v>0</v>
      </c>
      <c r="K30" s="446">
        <f>IF(ISBLANK(J30),"  ",IF(L30&gt;0,J30/L30,IF(J30&gt;0,1,0)))</f>
        <v>0</v>
      </c>
      <c r="L30" s="444">
        <f t="shared" si="8"/>
        <v>0</v>
      </c>
      <c r="M30" s="445">
        <f>IF(ISBLANK(L30),"  ",IF(L88&gt;0,L30/L88,IF(L30&gt;0,1,0)))</f>
        <v>0</v>
      </c>
    </row>
    <row r="31" spans="1:13" s="401" customFormat="1" ht="15" customHeight="1" x14ac:dyDescent="0.2">
      <c r="A31" s="447" t="s">
        <v>462</v>
      </c>
      <c r="B31" s="441">
        <f>Revenue!H54</f>
        <v>0</v>
      </c>
      <c r="C31" s="442">
        <f t="shared" ref="C31:C35" si="9">IF(ISBLANK(B31),"  ",IF(F31&gt;0,B31/F31,IF(B31&gt;0,1,0)))</f>
        <v>0</v>
      </c>
      <c r="D31" s="443">
        <f>Revenue!I54</f>
        <v>0</v>
      </c>
      <c r="E31" s="437">
        <f t="shared" si="5"/>
        <v>0</v>
      </c>
      <c r="F31" s="444">
        <f t="shared" si="7"/>
        <v>0</v>
      </c>
      <c r="G31" s="445">
        <f t="shared" ref="G31:G37" si="10">IF(ISBLANK(F31),"  ",IF(F84&gt;0,F31/F84,IF(F31&gt;0,1,0)))</f>
        <v>0</v>
      </c>
      <c r="H31" s="441">
        <f>Revenue!J54</f>
        <v>0</v>
      </c>
      <c r="I31" s="442">
        <f t="shared" ref="I31:I35" si="11">IF(ISBLANK(H31),"  ",IF(L31&gt;0,H31/L31,IF(H31&gt;0,1,0)))</f>
        <v>0</v>
      </c>
      <c r="J31" s="443">
        <f>Revenue!K54</f>
        <v>0</v>
      </c>
      <c r="K31" s="446">
        <f t="shared" si="4"/>
        <v>0</v>
      </c>
      <c r="L31" s="444">
        <f t="shared" si="8"/>
        <v>0</v>
      </c>
      <c r="M31" s="445">
        <f t="shared" ref="M31:M37" si="12">IF(ISBLANK(L31),"  ",IF(L84&gt;0,L31/L84,IF(L31&gt;0,1,0)))</f>
        <v>0</v>
      </c>
    </row>
    <row r="32" spans="1:13" s="401" customFormat="1" ht="15" customHeight="1" x14ac:dyDescent="0.2">
      <c r="A32" s="440" t="s">
        <v>460</v>
      </c>
      <c r="B32" s="441">
        <f>Revenue!H55</f>
        <v>0</v>
      </c>
      <c r="C32" s="442">
        <f t="shared" si="9"/>
        <v>0</v>
      </c>
      <c r="D32" s="443">
        <f>Revenue!I55</f>
        <v>0</v>
      </c>
      <c r="E32" s="437">
        <f t="shared" si="5"/>
        <v>0</v>
      </c>
      <c r="F32" s="444">
        <f t="shared" si="7"/>
        <v>0</v>
      </c>
      <c r="G32" s="445">
        <f t="shared" si="10"/>
        <v>0</v>
      </c>
      <c r="H32" s="441">
        <f>Revenue!J55</f>
        <v>0</v>
      </c>
      <c r="I32" s="442">
        <f t="shared" si="11"/>
        <v>0</v>
      </c>
      <c r="J32" s="443">
        <f>Revenue!K55</f>
        <v>0</v>
      </c>
      <c r="K32" s="446">
        <f t="shared" si="4"/>
        <v>0</v>
      </c>
      <c r="L32" s="444">
        <f t="shared" si="8"/>
        <v>0</v>
      </c>
      <c r="M32" s="445">
        <f t="shared" si="12"/>
        <v>0</v>
      </c>
    </row>
    <row r="33" spans="1:13" s="401" customFormat="1" ht="15" customHeight="1" x14ac:dyDescent="0.2">
      <c r="A33" s="440" t="s">
        <v>459</v>
      </c>
      <c r="B33" s="441">
        <f>Revenue!H56</f>
        <v>0</v>
      </c>
      <c r="C33" s="442">
        <f t="shared" si="9"/>
        <v>0</v>
      </c>
      <c r="D33" s="443">
        <f>Revenue!I56</f>
        <v>0</v>
      </c>
      <c r="E33" s="437">
        <f t="shared" si="5"/>
        <v>0</v>
      </c>
      <c r="F33" s="444">
        <f t="shared" si="7"/>
        <v>0</v>
      </c>
      <c r="G33" s="445">
        <f t="shared" si="10"/>
        <v>0</v>
      </c>
      <c r="H33" s="441">
        <f>Revenue!J56</f>
        <v>0</v>
      </c>
      <c r="I33" s="442">
        <f t="shared" si="11"/>
        <v>0</v>
      </c>
      <c r="J33" s="443">
        <f>Revenue!K56</f>
        <v>0</v>
      </c>
      <c r="K33" s="446">
        <f t="shared" si="4"/>
        <v>0</v>
      </c>
      <c r="L33" s="444">
        <f t="shared" si="8"/>
        <v>0</v>
      </c>
      <c r="M33" s="445">
        <f t="shared" si="12"/>
        <v>0</v>
      </c>
    </row>
    <row r="34" spans="1:13" s="401" customFormat="1" ht="15" customHeight="1" x14ac:dyDescent="0.2">
      <c r="A34" s="440" t="s">
        <v>463</v>
      </c>
      <c r="B34" s="441">
        <f>Revenue!H57</f>
        <v>0</v>
      </c>
      <c r="C34" s="442">
        <f t="shared" si="9"/>
        <v>0</v>
      </c>
      <c r="D34" s="443">
        <f>Revenue!I57</f>
        <v>0</v>
      </c>
      <c r="E34" s="437">
        <f t="shared" si="5"/>
        <v>0</v>
      </c>
      <c r="F34" s="444">
        <f t="shared" si="7"/>
        <v>0</v>
      </c>
      <c r="G34" s="445">
        <f t="shared" si="10"/>
        <v>0</v>
      </c>
      <c r="H34" s="441">
        <f>Revenue!J57</f>
        <v>0</v>
      </c>
      <c r="I34" s="442">
        <f t="shared" si="11"/>
        <v>0</v>
      </c>
      <c r="J34" s="443">
        <f>Revenue!K57</f>
        <v>0</v>
      </c>
      <c r="K34" s="446">
        <f t="shared" si="4"/>
        <v>0</v>
      </c>
      <c r="L34" s="444">
        <f t="shared" si="8"/>
        <v>0</v>
      </c>
      <c r="M34" s="445">
        <f t="shared" si="12"/>
        <v>0</v>
      </c>
    </row>
    <row r="35" spans="1:13" s="401" customFormat="1" ht="15" customHeight="1" x14ac:dyDescent="0.2">
      <c r="A35" s="440" t="s">
        <v>461</v>
      </c>
      <c r="B35" s="441">
        <f>Revenue!H58</f>
        <v>0</v>
      </c>
      <c r="C35" s="442">
        <f t="shared" si="9"/>
        <v>0</v>
      </c>
      <c r="D35" s="443">
        <f>Revenue!I58</f>
        <v>0</v>
      </c>
      <c r="E35" s="437">
        <f t="shared" si="5"/>
        <v>0</v>
      </c>
      <c r="F35" s="444">
        <f t="shared" si="7"/>
        <v>0</v>
      </c>
      <c r="G35" s="445">
        <f t="shared" si="10"/>
        <v>0</v>
      </c>
      <c r="H35" s="441">
        <f>Revenue!J58</f>
        <v>0</v>
      </c>
      <c r="I35" s="442">
        <f t="shared" si="11"/>
        <v>0</v>
      </c>
      <c r="J35" s="443">
        <f>Revenue!K58</f>
        <v>0</v>
      </c>
      <c r="K35" s="446">
        <f t="shared" si="4"/>
        <v>0</v>
      </c>
      <c r="L35" s="444">
        <f t="shared" si="8"/>
        <v>0</v>
      </c>
      <c r="M35" s="445">
        <f t="shared" si="12"/>
        <v>0</v>
      </c>
    </row>
    <row r="36" spans="1:13" s="401" customFormat="1" ht="15" customHeight="1" x14ac:dyDescent="0.2">
      <c r="A36" s="440" t="s">
        <v>535</v>
      </c>
      <c r="B36" s="441">
        <f>Revenue!H59</f>
        <v>0</v>
      </c>
      <c r="C36" s="442">
        <f t="shared" ref="C36:C38" si="13">IF(ISBLANK(B36),"  ",IF(F36&gt;0,B36/F36,IF(B36&gt;0,1,0)))</f>
        <v>0</v>
      </c>
      <c r="D36" s="443">
        <f>Revenue!I59</f>
        <v>0</v>
      </c>
      <c r="E36" s="437">
        <f t="shared" ref="E36:E39" si="14">IF(ISBLANK(D36),"  ",IF(F36&gt;0,D36/F36,IF(D36&gt;0,1,0)))</f>
        <v>0</v>
      </c>
      <c r="F36" s="444">
        <f t="shared" ref="F36:F39" si="15">D36+B36</f>
        <v>0</v>
      </c>
      <c r="G36" s="445">
        <f t="shared" si="10"/>
        <v>0</v>
      </c>
      <c r="H36" s="441">
        <f>Revenue!J59</f>
        <v>0</v>
      </c>
      <c r="I36" s="442">
        <f t="shared" ref="I36:I39" si="16">IF(ISBLANK(H36),"  ",IF(L36&gt;0,H36/L36,IF(H36&gt;0,1,0)))</f>
        <v>0</v>
      </c>
      <c r="J36" s="443">
        <f>Revenue!K59</f>
        <v>0</v>
      </c>
      <c r="K36" s="446">
        <f t="shared" ref="K36:K39" si="17">IF(ISBLANK(J36),"  ",IF(L36&gt;0,J36/L36,IF(J36&gt;0,1,0)))</f>
        <v>0</v>
      </c>
      <c r="L36" s="444">
        <f t="shared" ref="L36:L39" si="18">J36+H36</f>
        <v>0</v>
      </c>
      <c r="M36" s="445">
        <f t="shared" si="12"/>
        <v>0</v>
      </c>
    </row>
    <row r="37" spans="1:13" s="401" customFormat="1" ht="15" customHeight="1" x14ac:dyDescent="0.2">
      <c r="A37" s="440" t="s">
        <v>542</v>
      </c>
      <c r="B37" s="441">
        <f>Revenue!H60</f>
        <v>500000</v>
      </c>
      <c r="C37" s="442">
        <f t="shared" si="13"/>
        <v>1</v>
      </c>
      <c r="D37" s="443">
        <f>Revenue!I60</f>
        <v>0</v>
      </c>
      <c r="E37" s="437">
        <f t="shared" si="14"/>
        <v>0</v>
      </c>
      <c r="F37" s="444">
        <f t="shared" ref="F37" si="19">D37+B37</f>
        <v>500000</v>
      </c>
      <c r="G37" s="445">
        <f t="shared" si="10"/>
        <v>1</v>
      </c>
      <c r="H37" s="441">
        <f>Revenue!J60</f>
        <v>0</v>
      </c>
      <c r="I37" s="442">
        <f t="shared" ref="I37" si="20">IF(ISBLANK(H37),"  ",IF(L37&gt;0,H37/L37,IF(H37&gt;0,1,0)))</f>
        <v>0</v>
      </c>
      <c r="J37" s="443">
        <f>Revenue!K60</f>
        <v>0</v>
      </c>
      <c r="K37" s="446">
        <f t="shared" ref="K37" si="21">IF(ISBLANK(J37),"  ",IF(L37&gt;0,J37/L37,IF(J37&gt;0,1,0)))</f>
        <v>0</v>
      </c>
      <c r="L37" s="444">
        <f t="shared" ref="L37" si="22">J37+H37</f>
        <v>0</v>
      </c>
      <c r="M37" s="445">
        <f t="shared" si="12"/>
        <v>0</v>
      </c>
    </row>
    <row r="38" spans="1:13" s="401" customFormat="1" ht="15" customHeight="1" x14ac:dyDescent="0.2">
      <c r="A38" s="440" t="s">
        <v>536</v>
      </c>
      <c r="B38" s="441">
        <f>Revenue!H61</f>
        <v>0</v>
      </c>
      <c r="C38" s="442">
        <f t="shared" si="13"/>
        <v>0</v>
      </c>
      <c r="D38" s="443">
        <f>Revenue!I61</f>
        <v>0</v>
      </c>
      <c r="E38" s="437">
        <f t="shared" si="14"/>
        <v>0</v>
      </c>
      <c r="F38" s="444">
        <f t="shared" si="15"/>
        <v>0</v>
      </c>
      <c r="G38" s="445">
        <f>IF(ISBLANK(F38),"  ",IF(F90&gt;0,F38/F90,IF(F38&gt;0,1,0)))</f>
        <v>0</v>
      </c>
      <c r="H38" s="441">
        <f>Revenue!J61</f>
        <v>0</v>
      </c>
      <c r="I38" s="442">
        <f t="shared" si="16"/>
        <v>0</v>
      </c>
      <c r="J38" s="443">
        <f>Revenue!K61</f>
        <v>0</v>
      </c>
      <c r="K38" s="446">
        <f t="shared" si="17"/>
        <v>0</v>
      </c>
      <c r="L38" s="444">
        <f t="shared" si="18"/>
        <v>0</v>
      </c>
      <c r="M38" s="445">
        <f>IF(ISBLANK(L38),"  ",IF(L90&gt;0,L38/L90,IF(L38&gt;0,1,0)))</f>
        <v>0</v>
      </c>
    </row>
    <row r="39" spans="1:13" s="401" customFormat="1" ht="15" customHeight="1" x14ac:dyDescent="0.2">
      <c r="A39" s="440" t="s">
        <v>537</v>
      </c>
      <c r="B39" s="441">
        <f>Revenue!H62</f>
        <v>0</v>
      </c>
      <c r="C39" s="442">
        <f>IF(ISBLANK(B39),"  ",IF(F39&gt;0,B39/F39,IF(B39&gt;0,1,0)))</f>
        <v>0</v>
      </c>
      <c r="D39" s="443">
        <f>Revenue!I62</f>
        <v>0</v>
      </c>
      <c r="E39" s="437">
        <f t="shared" si="14"/>
        <v>0</v>
      </c>
      <c r="F39" s="444">
        <f t="shared" si="15"/>
        <v>0</v>
      </c>
      <c r="G39" s="445">
        <f>IF(ISBLANK(F39),"  ",IF(F91&gt;0,F39/F91,IF(F39&gt;0,1,0)))</f>
        <v>0</v>
      </c>
      <c r="H39" s="441">
        <f>Revenue!J62</f>
        <v>0</v>
      </c>
      <c r="I39" s="442">
        <f t="shared" si="16"/>
        <v>0</v>
      </c>
      <c r="J39" s="443">
        <f>Revenue!K62</f>
        <v>0</v>
      </c>
      <c r="K39" s="446">
        <f t="shared" si="17"/>
        <v>0</v>
      </c>
      <c r="L39" s="444">
        <f t="shared" si="18"/>
        <v>0</v>
      </c>
      <c r="M39" s="445">
        <f>IF(ISBLANK(L39),"  ",IF(L91&gt;0,L39/L91,IF(L39&gt;0,1,0)))</f>
        <v>0</v>
      </c>
    </row>
    <row r="40" spans="1:13" s="401" customFormat="1" ht="15" customHeight="1" x14ac:dyDescent="0.2">
      <c r="A40" s="440" t="s">
        <v>572</v>
      </c>
      <c r="B40" s="441">
        <f>Revenue!H63</f>
        <v>0</v>
      </c>
      <c r="C40" s="442">
        <f t="shared" ref="C40:C41" si="23">IF(ISBLANK(B40),"  ",IF(F40&gt;0,B40/F40,IF(B40&gt;0,1,0)))</f>
        <v>0</v>
      </c>
      <c r="D40" s="443">
        <f>Revenue!I63</f>
        <v>0</v>
      </c>
      <c r="E40" s="437">
        <f t="shared" ref="E40:E41" si="24">IF(ISBLANK(D40),"  ",IF(F40&gt;0,D40/F40,IF(D40&gt;0,1,0)))</f>
        <v>0</v>
      </c>
      <c r="F40" s="444">
        <f t="shared" ref="F40:F41" si="25">D40+B40</f>
        <v>0</v>
      </c>
      <c r="G40" s="445">
        <f t="shared" ref="G40:G41" si="26">IF(ISBLANK(F40),"  ",IF(F92&gt;0,F40/F92,IF(F40&gt;0,1,0)))</f>
        <v>0</v>
      </c>
      <c r="H40" s="441">
        <f>Revenue!J63</f>
        <v>0</v>
      </c>
      <c r="I40" s="442">
        <f t="shared" ref="I40:I41" si="27">IF(ISBLANK(H40),"  ",IF(L40&gt;0,H40/L40,IF(H40&gt;0,1,0)))</f>
        <v>0</v>
      </c>
      <c r="J40" s="443">
        <f>Revenue!K63</f>
        <v>0</v>
      </c>
      <c r="K40" s="446">
        <f t="shared" ref="K40:K41" si="28">IF(ISBLANK(J40),"  ",IF(L40&gt;0,J40/L40,IF(J40&gt;0,1,0)))</f>
        <v>0</v>
      </c>
      <c r="L40" s="444">
        <f t="shared" ref="L40:L41" si="29">J40+H40</f>
        <v>0</v>
      </c>
      <c r="M40" s="445">
        <f t="shared" ref="M40:M41" si="30">IF(ISBLANK(L40),"  ",IF(L92&gt;0,L40/L92,IF(L40&gt;0,1,0)))</f>
        <v>0</v>
      </c>
    </row>
    <row r="41" spans="1:13" s="401" customFormat="1" ht="15" customHeight="1" x14ac:dyDescent="0.2">
      <c r="A41" s="440" t="s">
        <v>573</v>
      </c>
      <c r="B41" s="441">
        <f>Revenue!H64</f>
        <v>0</v>
      </c>
      <c r="C41" s="442">
        <f t="shared" si="23"/>
        <v>0</v>
      </c>
      <c r="D41" s="443">
        <f>Revenue!I64</f>
        <v>0</v>
      </c>
      <c r="E41" s="437">
        <f t="shared" si="24"/>
        <v>0</v>
      </c>
      <c r="F41" s="444">
        <f t="shared" si="25"/>
        <v>0</v>
      </c>
      <c r="G41" s="445">
        <f t="shared" si="26"/>
        <v>0</v>
      </c>
      <c r="H41" s="441">
        <f>Revenue!J64</f>
        <v>0</v>
      </c>
      <c r="I41" s="442">
        <f t="shared" si="27"/>
        <v>0</v>
      </c>
      <c r="J41" s="443">
        <f>Revenue!K64</f>
        <v>0</v>
      </c>
      <c r="K41" s="446">
        <f t="shared" si="28"/>
        <v>0</v>
      </c>
      <c r="L41" s="444">
        <f t="shared" si="29"/>
        <v>0</v>
      </c>
      <c r="M41" s="445">
        <f t="shared" si="30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208">
        <f>Revenue!H97+Revenue!H98</f>
        <v>0</v>
      </c>
      <c r="C43" s="256">
        <f t="shared" si="0"/>
        <v>0</v>
      </c>
      <c r="D43" s="261">
        <f>Revenue!I97+Revenue!I98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",IF(F84&gt;0,F43/F84,IF(F43&gt;0,1,0)))</f>
        <v>0</v>
      </c>
      <c r="H43" s="208">
        <f>Revenue!J97+Revenue!J98</f>
        <v>0</v>
      </c>
      <c r="I43" s="256">
        <f>IF(ISBLANK(H43),"  ",IF(L43&gt;0,H43/L43,IF(H43&gt;0,1,0)))</f>
        <v>0</v>
      </c>
      <c r="J43" s="261">
        <f>Revenue!K97+Revenue!K98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66" t="s">
        <v>117</v>
      </c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256</v>
      </c>
      <c r="B45" s="208">
        <f>Revenue!H99</f>
        <v>0</v>
      </c>
      <c r="C45" s="256">
        <f t="shared" si="0"/>
        <v>0</v>
      </c>
      <c r="D45" s="261">
        <f>Revenue!I99</f>
        <v>0</v>
      </c>
      <c r="E45" s="258">
        <f>IF(ISBLANK(D45),"  ",IF(F45&gt;0,D45/F45,IF(D45&gt;0,1,0)))</f>
        <v>0</v>
      </c>
      <c r="F45" s="246">
        <f t="shared" si="2"/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0"/>
        <v xml:space="preserve">  </v>
      </c>
      <c r="D46" s="261"/>
      <c r="E46" s="253" t="str">
        <f>IF(ISBLANK(D46),"  ",IF(F46&gt;0,D46/F46,IF(D46&gt;0,1,0)))</f>
        <v xml:space="preserve">  </v>
      </c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79315707</v>
      </c>
      <c r="C47" s="268">
        <f t="shared" si="0"/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79315707</v>
      </c>
      <c r="G47" s="270">
        <f>IF(ISBLANK(F47),"  ",IF(F84&gt;0,F47/F84,IF(F47&gt;0,1,0)))</f>
        <v>0.15876541931711294</v>
      </c>
      <c r="H47" s="216">
        <f>SUM(H13,H14,H15,H43,H45,H46)</f>
        <v>78154601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78154601</v>
      </c>
      <c r="M47" s="270">
        <f>IF(ISBLANK(L47),"  ",IF(L84&gt;0,L47/L84,IF(L47&gt;0,1,0)))</f>
        <v>0.15870620659026508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Revenue!H89</f>
        <v>0</v>
      </c>
      <c r="C49" s="251">
        <f t="shared" si="0"/>
        <v>0</v>
      </c>
      <c r="D49" s="257">
        <f>Revenue!I89</f>
        <v>0</v>
      </c>
      <c r="E49" s="253">
        <f t="shared" ref="E49:E55" si="31"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2">IF(ISBLANK(H49),"  ",IF(L49&gt;0,H49/L49,IF(H49&gt;0,1,0)))</f>
        <v>0</v>
      </c>
      <c r="J49" s="257">
        <f>Revenue!K89</f>
        <v>0</v>
      </c>
      <c r="K49" s="253">
        <f t="shared" ref="K49:K55" si="33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2"/>
        <v>0</v>
      </c>
      <c r="J50" s="261">
        <f>Revenue!K90</f>
        <v>0</v>
      </c>
      <c r="K50" s="258">
        <f t="shared" si="33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Revenue!H91</f>
        <v>0</v>
      </c>
      <c r="C51" s="256">
        <f t="shared" si="0"/>
        <v>0</v>
      </c>
      <c r="D51" s="261">
        <f>Revenue!I91</f>
        <v>0</v>
      </c>
      <c r="E51" s="258">
        <f t="shared" si="31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2"/>
        <v>0</v>
      </c>
      <c r="J51" s="261">
        <f>Revenue!K91</f>
        <v>0</v>
      </c>
      <c r="K51" s="258">
        <f t="shared" si="33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Revenue!H92</f>
        <v>0</v>
      </c>
      <c r="C52" s="256">
        <f t="shared" si="0"/>
        <v>0</v>
      </c>
      <c r="D52" s="261">
        <f>Revenue!I92</f>
        <v>0</v>
      </c>
      <c r="E52" s="258">
        <f t="shared" si="31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2"/>
        <v>0</v>
      </c>
      <c r="J52" s="261">
        <f>Revenue!K92</f>
        <v>0</v>
      </c>
      <c r="K52" s="258">
        <f t="shared" si="33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Revenue!H94</f>
        <v>185000</v>
      </c>
      <c r="C53" s="256">
        <f t="shared" si="0"/>
        <v>1</v>
      </c>
      <c r="D53" s="261">
        <f>Revenue!I94</f>
        <v>0</v>
      </c>
      <c r="E53" s="258">
        <f t="shared" si="31"/>
        <v>0</v>
      </c>
      <c r="F53" s="246">
        <f>D53+B53</f>
        <v>185000</v>
      </c>
      <c r="G53" s="260">
        <f>IF(ISBLANK(F53),"  ",IF(F84&gt;0,F53/F84,IF(F53&gt;0,1,0)))</f>
        <v>3.7031256083572316E-4</v>
      </c>
      <c r="H53" s="208">
        <f>Revenue!J94</f>
        <v>185000</v>
      </c>
      <c r="I53" s="256">
        <f t="shared" si="32"/>
        <v>1</v>
      </c>
      <c r="J53" s="261">
        <f>Revenue!K94</f>
        <v>0</v>
      </c>
      <c r="K53" s="258">
        <f t="shared" si="33"/>
        <v>0</v>
      </c>
      <c r="L53" s="246">
        <f>J53+H53</f>
        <v>185000</v>
      </c>
      <c r="M53" s="260">
        <f>IF(ISBLANK(L53),"  ",IF(L84&gt;0,L53/L84,IF(L53&gt;0,1,0)))</f>
        <v>3.7567395704827454E-4</v>
      </c>
    </row>
    <row r="54" spans="1:13" s="152" customFormat="1" ht="15" customHeight="1" x14ac:dyDescent="0.25">
      <c r="A54" s="222" t="s">
        <v>209</v>
      </c>
      <c r="B54" s="216">
        <f>B53+B52+B51+B50+B49</f>
        <v>185000</v>
      </c>
      <c r="C54" s="268">
        <f t="shared" si="0"/>
        <v>1</v>
      </c>
      <c r="D54" s="271">
        <f>D53+D52+D51+D50+D49</f>
        <v>0</v>
      </c>
      <c r="E54" s="269">
        <f t="shared" si="31"/>
        <v>0</v>
      </c>
      <c r="F54" s="272">
        <f>F53+F52+F51+F50+F49</f>
        <v>185000</v>
      </c>
      <c r="G54" s="270">
        <f>IF(ISBLANK(F54),"  ",IF(F84&gt;0,F54/F84,IF(F54&gt;0,1,0)))</f>
        <v>3.7031256083572316E-4</v>
      </c>
      <c r="H54" s="216">
        <f>H53+H52+H51+H50+H49</f>
        <v>185000</v>
      </c>
      <c r="I54" s="268">
        <f t="shared" si="32"/>
        <v>1</v>
      </c>
      <c r="J54" s="271">
        <f>J53+J52+J51+J50+J49</f>
        <v>0</v>
      </c>
      <c r="K54" s="269">
        <f t="shared" si="33"/>
        <v>0</v>
      </c>
      <c r="L54" s="272">
        <f>L53+L52+L51+L50+L49</f>
        <v>185000</v>
      </c>
      <c r="M54" s="270">
        <f>IF(ISBLANK(L54),"  ",IF(L84&gt;0,L54/L84,IF(L54&gt;0,1,0)))</f>
        <v>3.7567395704827454E-4</v>
      </c>
    </row>
    <row r="55" spans="1:13" s="152" customFormat="1" ht="15" customHeight="1" x14ac:dyDescent="0.25">
      <c r="A55" s="221" t="s">
        <v>412</v>
      </c>
      <c r="B55" s="273">
        <f>Revenue!H111</f>
        <v>0</v>
      </c>
      <c r="C55" s="268">
        <f t="shared" si="0"/>
        <v>0</v>
      </c>
      <c r="D55" s="291">
        <f>Revenue!I111</f>
        <v>0</v>
      </c>
      <c r="E55" s="269">
        <f t="shared" si="31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2"/>
        <v>0</v>
      </c>
      <c r="J55" s="273">
        <f>Revenue!K111</f>
        <v>0</v>
      </c>
      <c r="K55" s="269">
        <f t="shared" si="33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Revenue!H7</f>
        <v>80579115</v>
      </c>
      <c r="C57" s="251">
        <f t="shared" si="0"/>
        <v>0.9454855531729115</v>
      </c>
      <c r="D57" s="257">
        <f>Revenue!I7</f>
        <v>4646000</v>
      </c>
      <c r="E57" s="253">
        <f t="shared" ref="E57:E75" si="34">IF(ISBLANK(D57),"  ",IF(F57&gt;0,D57/F57,IF(D57&gt;0,1,0)))</f>
        <v>5.4514446827088468E-2</v>
      </c>
      <c r="F57" s="279">
        <f t="shared" ref="F57:F62" si="35">D57+B57</f>
        <v>85225115</v>
      </c>
      <c r="G57" s="255">
        <f>IF(ISBLANK(F57),"  ",IF(F84&gt;0,F57/F84,IF(F57&gt;0,1,0)))</f>
        <v>0.1705942193684811</v>
      </c>
      <c r="H57" s="275">
        <f>Revenue!J7</f>
        <v>94807175</v>
      </c>
      <c r="I57" s="251">
        <f t="shared" ref="I57:I75" si="36">IF(ISBLANK(H57),"  ",IF(L57&gt;0,H57/L57,IF(H57&gt;0,1,0)))</f>
        <v>0.94913976952565871</v>
      </c>
      <c r="J57" s="257">
        <f>Revenue!K7</f>
        <v>5080300</v>
      </c>
      <c r="K57" s="253">
        <f t="shared" ref="K57:K75" si="37">IF(ISBLANK(J57),"  ",IF(L57&gt;0,J57/L57,IF(J57&gt;0,1,0)))</f>
        <v>5.0860230474341253E-2</v>
      </c>
      <c r="L57" s="279">
        <f t="shared" ref="L57:L63" si="38">J57+H57</f>
        <v>99887475</v>
      </c>
      <c r="M57" s="255">
        <f>IF(ISBLANK(L57),"  ",IF(L84&gt;0,L57/L84,IF(L57&gt;0,1,0)))</f>
        <v>0.20283850266384107</v>
      </c>
    </row>
    <row r="58" spans="1:13" ht="15" customHeight="1" x14ac:dyDescent="0.2">
      <c r="A58" s="207" t="s">
        <v>243</v>
      </c>
      <c r="B58" s="223">
        <f>Revenue!H19</f>
        <v>4472009</v>
      </c>
      <c r="C58" s="256">
        <f t="shared" si="0"/>
        <v>1</v>
      </c>
      <c r="D58" s="261">
        <f>Revenue!I19</f>
        <v>0</v>
      </c>
      <c r="E58" s="258">
        <f t="shared" si="34"/>
        <v>0</v>
      </c>
      <c r="F58" s="280">
        <f t="shared" si="35"/>
        <v>4472009</v>
      </c>
      <c r="G58" s="260">
        <f>IF(ISBLANK(F58),"  ",IF(F84&gt;0,F58/F84,IF(F58&gt;0,1,0)))</f>
        <v>8.9515735398400086E-3</v>
      </c>
      <c r="H58" s="223">
        <f>Revenue!J19</f>
        <v>4468373</v>
      </c>
      <c r="I58" s="256">
        <f t="shared" si="36"/>
        <v>1</v>
      </c>
      <c r="J58" s="261">
        <f>Revenue!K19</f>
        <v>0</v>
      </c>
      <c r="K58" s="258">
        <f t="shared" si="37"/>
        <v>0</v>
      </c>
      <c r="L58" s="280">
        <f t="shared" si="38"/>
        <v>4468373</v>
      </c>
      <c r="M58" s="260">
        <f>IF(ISBLANK(L58),"  ",IF(L84&gt;0,L58/L84,IF(L58&gt;0,1,0)))</f>
        <v>9.0737911701495658E-3</v>
      </c>
    </row>
    <row r="59" spans="1:13" ht="15" customHeight="1" x14ac:dyDescent="0.2">
      <c r="A59" s="281" t="s">
        <v>244</v>
      </c>
      <c r="B59" s="282">
        <f>Revenue!H9</f>
        <v>3080501</v>
      </c>
      <c r="C59" s="256">
        <f t="shared" si="0"/>
        <v>1</v>
      </c>
      <c r="D59" s="283">
        <f>Revenue!I9</f>
        <v>0</v>
      </c>
      <c r="E59" s="258">
        <f t="shared" si="34"/>
        <v>0</v>
      </c>
      <c r="F59" s="284">
        <f t="shared" si="35"/>
        <v>3080501</v>
      </c>
      <c r="G59" s="260">
        <f>IF(ISBLANK(F59),"  ",IF(F84&gt;0,F59/F84,IF(F59&gt;0,1,0)))</f>
        <v>6.1662065619838159E-3</v>
      </c>
      <c r="H59" s="282">
        <f>Revenue!J9</f>
        <v>2993064</v>
      </c>
      <c r="I59" s="256">
        <f t="shared" si="36"/>
        <v>1</v>
      </c>
      <c r="J59" s="283">
        <f>Revenue!K9</f>
        <v>0</v>
      </c>
      <c r="K59" s="258">
        <f t="shared" si="37"/>
        <v>0</v>
      </c>
      <c r="L59" s="284">
        <f t="shared" si="38"/>
        <v>2993064</v>
      </c>
      <c r="M59" s="260">
        <f>IF(ISBLANK(L59),"  ",IF(L84&gt;0,L59/L84,IF(L59&gt;0,1,0)))</f>
        <v>6.0779253869120914E-3</v>
      </c>
    </row>
    <row r="60" spans="1:13" ht="15" customHeight="1" x14ac:dyDescent="0.2">
      <c r="A60" s="281" t="s">
        <v>245</v>
      </c>
      <c r="B60" s="282">
        <f>Revenue!H10</f>
        <v>1485324</v>
      </c>
      <c r="C60" s="256">
        <f t="shared" si="0"/>
        <v>1</v>
      </c>
      <c r="D60" s="283">
        <f>Revenue!I10</f>
        <v>0</v>
      </c>
      <c r="E60" s="258">
        <f t="shared" si="34"/>
        <v>0</v>
      </c>
      <c r="F60" s="284">
        <f t="shared" si="35"/>
        <v>1485324</v>
      </c>
      <c r="G60" s="260">
        <f>IF(ISBLANK(F60),"  ",IF(F84&gt;0,F60/F84,IF(F60&gt;0,1,0)))</f>
        <v>2.9731574816797817E-3</v>
      </c>
      <c r="H60" s="282">
        <f>Revenue!J10</f>
        <v>1516581</v>
      </c>
      <c r="I60" s="256">
        <f t="shared" si="36"/>
        <v>1</v>
      </c>
      <c r="J60" s="283">
        <f>Revenue!K10</f>
        <v>0</v>
      </c>
      <c r="K60" s="258">
        <f t="shared" si="37"/>
        <v>0</v>
      </c>
      <c r="L60" s="284">
        <f t="shared" si="38"/>
        <v>1516581</v>
      </c>
      <c r="M60" s="260">
        <f>IF(ISBLANK(L60),"  ",IF(L84&gt;0,L60/L84,IF(L60&gt;0,1,0)))</f>
        <v>3.0796755970498879E-3</v>
      </c>
    </row>
    <row r="61" spans="1:13" ht="15" customHeight="1" x14ac:dyDescent="0.2">
      <c r="A61" s="281" t="s">
        <v>411</v>
      </c>
      <c r="B61" s="282">
        <v>0</v>
      </c>
      <c r="C61" s="464">
        <f>IF(ISBLANK(B61),"  ",IF(F61&gt;0,B61/F61,IF(B61&gt;0,1,0)))</f>
        <v>0</v>
      </c>
      <c r="D61" s="283">
        <f>Athletics!V13</f>
        <v>0</v>
      </c>
      <c r="E61" s="465">
        <f>IF(ISBLANK(D61),"  ",IF(F61&gt;0,D61/F61,IF(D61&gt;0,1,0)))</f>
        <v>0</v>
      </c>
      <c r="F61" s="284">
        <f t="shared" si="35"/>
        <v>0</v>
      </c>
      <c r="G61" s="466">
        <f>IF(ISBLANK(F61),"  ",IF(F86&gt;0,F61/F86,IF(F61&gt;0,1,0)))</f>
        <v>0</v>
      </c>
      <c r="H61" s="282">
        <v>0</v>
      </c>
      <c r="I61" s="464">
        <f>IF(ISBLANK(H61),"  ",IF(L61&gt;0,H61/L61,IF(H61&gt;0,1,0)))</f>
        <v>0</v>
      </c>
      <c r="J61" s="283">
        <f>Athletics!W13</f>
        <v>0</v>
      </c>
      <c r="K61" s="465">
        <f>IF(ISBLANK(J61),"  ",IF(L61&gt;0,J61/L61,IF(J61&gt;0,1,0)))</f>
        <v>0</v>
      </c>
      <c r="L61" s="284">
        <f t="shared" si="38"/>
        <v>0</v>
      </c>
      <c r="M61" s="466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Revenue!H11+Revenue!H12+Revenue!H14+Revenue!H15+Revenue!H17+Revenue!H18+Revenue!H22+Revenue!H23+Revenue!H13+Revenue!H16</f>
        <v>37582476</v>
      </c>
      <c r="C62" s="256">
        <f t="shared" si="0"/>
        <v>0.55934320824080019</v>
      </c>
      <c r="D62" s="261">
        <f>Revenue!I11+Revenue!I12+Revenue!I14+Revenue!I15+Revenue!I17+Revenue!I18+Revenue!I22+Revenue!I23+Revenue!I13+Revenue!I16</f>
        <v>29607892</v>
      </c>
      <c r="E62" s="258">
        <f t="shared" si="34"/>
        <v>0.44065679175919975</v>
      </c>
      <c r="F62" s="280">
        <f t="shared" si="35"/>
        <v>67190368</v>
      </c>
      <c r="G62" s="260">
        <f>IF(ISBLANK(F62),"  ",IF(F84&gt;0,F62/F84,IF(F62&gt;0,1,0)))</f>
        <v>0.13449425533824122</v>
      </c>
      <c r="H62" s="223">
        <f>Revenue!J11+Revenue!J12+Revenue!J14+Revenue!J15+Revenue!J17+Revenue!J18+Revenue!J22+Revenue!J23+Revenue!J13+Revenue!J16</f>
        <v>36171432</v>
      </c>
      <c r="I62" s="256">
        <f t="shared" si="36"/>
        <v>0.55317037653628887</v>
      </c>
      <c r="J62" s="261">
        <f>Revenue!K11+Revenue!K12+Revenue!K14+Revenue!K15+Revenue!K17+Revenue!K18+Revenue!K22+Revenue!K23+Revenue!K13+Revenue!K16</f>
        <v>29217883</v>
      </c>
      <c r="K62" s="258">
        <f t="shared" si="37"/>
        <v>0.44682962346371113</v>
      </c>
      <c r="L62" s="280">
        <f t="shared" si="38"/>
        <v>65389315</v>
      </c>
      <c r="M62" s="260">
        <f>IF(ISBLANK(L62),"  ",IF(L84&gt;0,L62/L84,IF(L62&gt;0,1,0)))</f>
        <v>0.13278412278230323</v>
      </c>
    </row>
    <row r="63" spans="1:13" s="152" customFormat="1" ht="15" customHeight="1" x14ac:dyDescent="0.25">
      <c r="A63" s="221" t="s">
        <v>216</v>
      </c>
      <c r="B63" s="226">
        <f>B62+B60+B59+B58+B57</f>
        <v>127199425</v>
      </c>
      <c r="C63" s="268">
        <f t="shared" si="0"/>
        <v>0.78784027088152053</v>
      </c>
      <c r="D63" s="271">
        <f>D62+D60+D59+D58+D57+D61</f>
        <v>34253892</v>
      </c>
      <c r="E63" s="269">
        <f t="shared" si="34"/>
        <v>0.2121597291184795</v>
      </c>
      <c r="F63" s="285">
        <f>F62+F60+F59+F58+F57+F61</f>
        <v>161453317</v>
      </c>
      <c r="G63" s="270">
        <f>IF(ISBLANK(F63),"  ",IF(F84&gt;0,F63/F84,IF(F63&gt;0,1,0)))</f>
        <v>0.3231794122902259</v>
      </c>
      <c r="H63" s="226">
        <f>H62+H60+H59+H58+H57</f>
        <v>139956625</v>
      </c>
      <c r="I63" s="268">
        <f t="shared" si="36"/>
        <v>0.8031722430292999</v>
      </c>
      <c r="J63" s="271">
        <f>J62+J60+J59+J58+J57+J61</f>
        <v>34298183</v>
      </c>
      <c r="K63" s="269">
        <f t="shared" si="37"/>
        <v>0.19682775697070007</v>
      </c>
      <c r="L63" s="280">
        <f t="shared" si="38"/>
        <v>174254808</v>
      </c>
      <c r="M63" s="270">
        <f>IF(ISBLANK(L63),"  ",IF(L84&gt;0,L63/L84,IF(L63&gt;0,1,0)))</f>
        <v>0.35385401760025587</v>
      </c>
    </row>
    <row r="64" spans="1:13" ht="15" customHeight="1" x14ac:dyDescent="0.2">
      <c r="A64" s="250" t="s">
        <v>217</v>
      </c>
      <c r="B64" s="286">
        <f>Revenue!H26</f>
        <v>0</v>
      </c>
      <c r="C64" s="256">
        <f t="shared" si="0"/>
        <v>0</v>
      </c>
      <c r="D64" s="287">
        <f>Revenue!I26</f>
        <v>0</v>
      </c>
      <c r="E64" s="258">
        <f t="shared" si="34"/>
        <v>0</v>
      </c>
      <c r="F64" s="288">
        <f t="shared" ref="F64:F73" si="39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6"/>
        <v>0</v>
      </c>
      <c r="J64" s="287">
        <f>Revenue!K26</f>
        <v>0</v>
      </c>
      <c r="K64" s="258">
        <f t="shared" si="37"/>
        <v>0</v>
      </c>
      <c r="L64" s="288">
        <f t="shared" ref="L64:L74" si="40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Revenue!H27</f>
        <v>0</v>
      </c>
      <c r="C65" s="256">
        <f t="shared" si="0"/>
        <v>0</v>
      </c>
      <c r="D65" s="261">
        <f>Revenue!I27</f>
        <v>0</v>
      </c>
      <c r="E65" s="258">
        <f t="shared" si="34"/>
        <v>0</v>
      </c>
      <c r="F65" s="246">
        <f t="shared" si="39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6"/>
        <v>0</v>
      </c>
      <c r="J65" s="261">
        <f>Revenue!K27</f>
        <v>0</v>
      </c>
      <c r="K65" s="258">
        <f t="shared" si="37"/>
        <v>0</v>
      </c>
      <c r="L65" s="246">
        <f t="shared" si="40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Revenue!H28</f>
        <v>0</v>
      </c>
      <c r="C66" s="256">
        <f t="shared" si="0"/>
        <v>0</v>
      </c>
      <c r="D66" s="261">
        <f>Revenue!I28</f>
        <v>0</v>
      </c>
      <c r="E66" s="258">
        <f t="shared" si="34"/>
        <v>0</v>
      </c>
      <c r="F66" s="246">
        <f t="shared" si="39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6"/>
        <v>0</v>
      </c>
      <c r="J66" s="261">
        <f>Revenue!K28</f>
        <v>0</v>
      </c>
      <c r="K66" s="258">
        <f t="shared" si="37"/>
        <v>0</v>
      </c>
      <c r="L66" s="246">
        <f t="shared" si="40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Revenue!H76</f>
        <v>0</v>
      </c>
      <c r="C67" s="256">
        <f t="shared" si="0"/>
        <v>0</v>
      </c>
      <c r="D67" s="261">
        <f>Revenue!I76</f>
        <v>24561590</v>
      </c>
      <c r="E67" s="258">
        <f t="shared" si="34"/>
        <v>1</v>
      </c>
      <c r="F67" s="246">
        <f t="shared" si="39"/>
        <v>24561590</v>
      </c>
      <c r="G67" s="260">
        <f>IF(ISBLANK(F67),"  ",IF(F84&gt;0,F67/F84,IF(F67&gt;0,1,0)))</f>
        <v>4.9164677249173457E-2</v>
      </c>
      <c r="H67" s="208">
        <f>Revenue!J76</f>
        <v>0</v>
      </c>
      <c r="I67" s="256">
        <f t="shared" si="36"/>
        <v>0</v>
      </c>
      <c r="J67" s="261">
        <f>Revenue!K76</f>
        <v>21000000</v>
      </c>
      <c r="K67" s="258">
        <f t="shared" si="37"/>
        <v>1</v>
      </c>
      <c r="L67" s="246">
        <f t="shared" si="40"/>
        <v>21000000</v>
      </c>
      <c r="M67" s="260">
        <f>IF(ISBLANK(L67),"  ",IF(L84&gt;0,L67/L84,IF(L67&gt;0,1,0)))</f>
        <v>4.2644070800074409E-2</v>
      </c>
    </row>
    <row r="68" spans="1:13" ht="15" customHeight="1" x14ac:dyDescent="0.2">
      <c r="A68" s="289" t="s">
        <v>220</v>
      </c>
      <c r="B68" s="208">
        <f>Revenue!H29</f>
        <v>0</v>
      </c>
      <c r="C68" s="256">
        <f t="shared" si="0"/>
        <v>0</v>
      </c>
      <c r="D68" s="261">
        <f>Revenue!I29</f>
        <v>0</v>
      </c>
      <c r="E68" s="258">
        <f t="shared" si="34"/>
        <v>0</v>
      </c>
      <c r="F68" s="246">
        <f t="shared" si="39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6"/>
        <v>0</v>
      </c>
      <c r="J68" s="261">
        <f>Revenue!K29</f>
        <v>0</v>
      </c>
      <c r="K68" s="258">
        <f t="shared" si="37"/>
        <v>0</v>
      </c>
      <c r="L68" s="246">
        <f t="shared" si="40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0"/>
        <v>0</v>
      </c>
      <c r="D69" s="261">
        <f>Athletics!V24-Athletics!V21-Athletics!V13-Athletics!V23</f>
        <v>27231839</v>
      </c>
      <c r="E69" s="258">
        <f t="shared" si="34"/>
        <v>1</v>
      </c>
      <c r="F69" s="246">
        <f t="shared" si="39"/>
        <v>27231839</v>
      </c>
      <c r="G69" s="260">
        <f>IF(ISBLANK(F69),"  ",IF(F84&gt;0,F69/F84,IF(F69&gt;0,1,0)))</f>
        <v>5.4509686683006042E-2</v>
      </c>
      <c r="H69" s="208">
        <v>0</v>
      </c>
      <c r="I69" s="256">
        <f t="shared" si="36"/>
        <v>0</v>
      </c>
      <c r="J69" s="261">
        <f>Athletics!W24-Athletics!W21-Athletics!W13-Athletics!W23</f>
        <v>28794297</v>
      </c>
      <c r="K69" s="258">
        <f t="shared" si="37"/>
        <v>1</v>
      </c>
      <c r="L69" s="246">
        <f t="shared" si="40"/>
        <v>28794297</v>
      </c>
      <c r="M69" s="260">
        <f>IF(ISBLANK(L69),"  ",IF(L84&gt;0,L69/L84,IF(L69&gt;0,1,0)))</f>
        <v>5.8471716186017625E-2</v>
      </c>
    </row>
    <row r="70" spans="1:13" ht="15" customHeight="1" x14ac:dyDescent="0.2">
      <c r="A70" s="250" t="s">
        <v>247</v>
      </c>
      <c r="B70" s="208">
        <f>Revenue!H87</f>
        <v>0</v>
      </c>
      <c r="C70" s="256">
        <f t="shared" si="0"/>
        <v>0</v>
      </c>
      <c r="D70" s="261">
        <f>Revenue!I87</f>
        <v>48792950</v>
      </c>
      <c r="E70" s="258">
        <f t="shared" si="34"/>
        <v>1</v>
      </c>
      <c r="F70" s="246">
        <f t="shared" si="39"/>
        <v>48792950</v>
      </c>
      <c r="G70" s="260">
        <f>IF(ISBLANK(F70),"  ",IF(F84&gt;0,F70/F84,IF(F70&gt;0,1,0)))</f>
        <v>9.7668336568807551E-2</v>
      </c>
      <c r="H70" s="208">
        <f>Revenue!J87</f>
        <v>0</v>
      </c>
      <c r="I70" s="256">
        <f t="shared" si="36"/>
        <v>0</v>
      </c>
      <c r="J70" s="261">
        <f>Revenue!K87</f>
        <v>50690690</v>
      </c>
      <c r="K70" s="258">
        <f t="shared" si="37"/>
        <v>1</v>
      </c>
      <c r="L70" s="246">
        <f t="shared" si="40"/>
        <v>50690690</v>
      </c>
      <c r="M70" s="260">
        <f>IF(ISBLANK(L70),"  ",IF(L84&gt;0,L70/L84,IF(L70&gt;0,1,0)))</f>
        <v>0.10293606539355352</v>
      </c>
    </row>
    <row r="71" spans="1:13" ht="15" customHeight="1" x14ac:dyDescent="0.2">
      <c r="A71" s="250" t="s">
        <v>248</v>
      </c>
      <c r="B71" s="208">
        <f>Revenue!H81</f>
        <v>0</v>
      </c>
      <c r="C71" s="256">
        <f t="shared" si="0"/>
        <v>0</v>
      </c>
      <c r="D71" s="261">
        <f>Revenue!I81</f>
        <v>0</v>
      </c>
      <c r="E71" s="258">
        <f t="shared" si="34"/>
        <v>0</v>
      </c>
      <c r="F71" s="246">
        <f t="shared" si="39"/>
        <v>0</v>
      </c>
      <c r="G71" s="260">
        <f>IF(ISBLANK(F71),"  ",IF(F84&gt;0,F71/F84,IF(F71&gt;0,1,0)))</f>
        <v>0</v>
      </c>
      <c r="H71" s="208">
        <f>Revenue!J81</f>
        <v>0</v>
      </c>
      <c r="I71" s="256">
        <f t="shared" si="36"/>
        <v>0</v>
      </c>
      <c r="J71" s="261">
        <f>Revenue!K81</f>
        <v>0</v>
      </c>
      <c r="K71" s="258">
        <f t="shared" si="37"/>
        <v>0</v>
      </c>
      <c r="L71" s="246">
        <f t="shared" si="40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249</v>
      </c>
      <c r="B72" s="208">
        <f>Revenue!H78+Revenue!H77</f>
        <v>0</v>
      </c>
      <c r="C72" s="256">
        <f t="shared" si="0"/>
        <v>0</v>
      </c>
      <c r="D72" s="261">
        <f>Revenue!I78+Revenue!I77</f>
        <v>40700000</v>
      </c>
      <c r="E72" s="258">
        <f t="shared" si="34"/>
        <v>1</v>
      </c>
      <c r="F72" s="246">
        <f t="shared" si="39"/>
        <v>40700000</v>
      </c>
      <c r="G72" s="260">
        <f>IF(ISBLANK(F72),"  ",IF(F84&gt;0,F72/F84,IF(F72&gt;0,1,0)))</f>
        <v>8.1468763383859097E-2</v>
      </c>
      <c r="H72" s="208">
        <f>Revenue!J78+Revenue!J77</f>
        <v>0</v>
      </c>
      <c r="I72" s="256">
        <f t="shared" si="36"/>
        <v>0</v>
      </c>
      <c r="J72" s="261">
        <f>Revenue!K78+Revenue!K77</f>
        <v>33000000</v>
      </c>
      <c r="K72" s="258">
        <f t="shared" si="37"/>
        <v>1</v>
      </c>
      <c r="L72" s="246">
        <f t="shared" si="40"/>
        <v>33000000</v>
      </c>
      <c r="M72" s="260">
        <f>IF(ISBLANK(L72),"  ",IF(L84&gt;0,L72/L84,IF(L72&gt;0,1,0)))</f>
        <v>6.7012111257259782E-2</v>
      </c>
    </row>
    <row r="73" spans="1:13" ht="15" customHeight="1" x14ac:dyDescent="0.2">
      <c r="A73" s="210" t="s">
        <v>222</v>
      </c>
      <c r="B73" s="208">
        <f>Revenue!H30</f>
        <v>12740100</v>
      </c>
      <c r="C73" s="256">
        <f t="shared" si="0"/>
        <v>0.33013907712081597</v>
      </c>
      <c r="D73" s="261">
        <f>Revenue!I30</f>
        <v>25850000</v>
      </c>
      <c r="E73" s="258">
        <f t="shared" si="34"/>
        <v>0.66986092287918408</v>
      </c>
      <c r="F73" s="246">
        <f t="shared" si="39"/>
        <v>38590100</v>
      </c>
      <c r="G73" s="260">
        <f>IF(ISBLANK(F73),"  ",IF(F84&gt;0,F73/F84,IF(F73&gt;0,1,0)))</f>
        <v>7.7245398669765625E-2</v>
      </c>
      <c r="H73" s="208">
        <f>Revenue!J30</f>
        <v>10982900</v>
      </c>
      <c r="I73" s="256">
        <f t="shared" si="36"/>
        <v>0.40129124663395316</v>
      </c>
      <c r="J73" s="261">
        <f>Revenue!K30</f>
        <v>16386000</v>
      </c>
      <c r="K73" s="258">
        <f t="shared" si="37"/>
        <v>0.5987087533660469</v>
      </c>
      <c r="L73" s="246">
        <f t="shared" si="40"/>
        <v>27368900</v>
      </c>
      <c r="M73" s="260">
        <f>IF(ISBLANK(L73),"  ",IF(L84&gt;0,L73/L84,IF(L73&gt;0,1,0)))</f>
        <v>5.5577205205721743E-2</v>
      </c>
    </row>
    <row r="74" spans="1:13" ht="15" customHeight="1" x14ac:dyDescent="0.2">
      <c r="A74" s="250" t="s">
        <v>524</v>
      </c>
      <c r="B74" s="208">
        <f>Revenue!H31</f>
        <v>0</v>
      </c>
      <c r="C74" s="256">
        <f t="shared" si="0"/>
        <v>0</v>
      </c>
      <c r="D74" s="261">
        <f>Revenue!I31</f>
        <v>0</v>
      </c>
      <c r="E74" s="258">
        <f t="shared" si="34"/>
        <v>0</v>
      </c>
      <c r="F74" s="246">
        <f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si="36"/>
        <v>0</v>
      </c>
      <c r="J74" s="261">
        <f>Revenue!K31</f>
        <v>0</v>
      </c>
      <c r="K74" s="258">
        <f t="shared" si="37"/>
        <v>0</v>
      </c>
      <c r="L74" s="246">
        <f t="shared" si="40"/>
        <v>0</v>
      </c>
      <c r="M74" s="260"/>
    </row>
    <row r="75" spans="1:13" s="152" customFormat="1" ht="15" customHeight="1" x14ac:dyDescent="0.25">
      <c r="A75" s="227" t="s">
        <v>223</v>
      </c>
      <c r="B75" s="216">
        <f>B63+SUM(B64:B74)</f>
        <v>139939525</v>
      </c>
      <c r="C75" s="268">
        <f t="shared" si="0"/>
        <v>0.40998332592095182</v>
      </c>
      <c r="D75" s="271">
        <f>D63+SUM(D64:D74)</f>
        <v>201390271</v>
      </c>
      <c r="E75" s="269">
        <f t="shared" si="34"/>
        <v>0.59001667407904812</v>
      </c>
      <c r="F75" s="216">
        <f>F63+SUM(F64:F74)</f>
        <v>341329796</v>
      </c>
      <c r="G75" s="270">
        <f>IF(ISBLANK(F75),"  ",IF(F84&gt;0,F75/F84,IF(F75&gt;0,1,0)))</f>
        <v>0.68323627484483773</v>
      </c>
      <c r="H75" s="216">
        <f>H63+SUM(H64:H74)</f>
        <v>150939525</v>
      </c>
      <c r="I75" s="268">
        <f t="shared" si="36"/>
        <v>0.450419601914537</v>
      </c>
      <c r="J75" s="271">
        <f>J63+SUM(J64:J74)</f>
        <v>184169170</v>
      </c>
      <c r="K75" s="269">
        <f t="shared" si="37"/>
        <v>0.549580398085463</v>
      </c>
      <c r="L75" s="216">
        <f>L63+SUM(L64:L74)</f>
        <v>335108695</v>
      </c>
      <c r="M75" s="270">
        <f>IF(ISBLANK(L75),"  ",IF(L84&gt;0,L75/L84,IF(L75&gt;0,1,0)))</f>
        <v>0.68049518644288298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Revenue!H67</f>
        <v>0</v>
      </c>
      <c r="C77" s="251">
        <f t="shared" si="0"/>
        <v>0</v>
      </c>
      <c r="D77" s="257">
        <f>Revenue!I67</f>
        <v>0</v>
      </c>
      <c r="E77" s="253">
        <f>IF(ISBLANK(D77),"  ",IF(F77&gt;0,D77/F77,IF(D77&gt;0,1,0)))</f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Revenue!H68</f>
        <v>0</v>
      </c>
      <c r="C78" s="256">
        <f t="shared" si="0"/>
        <v>0</v>
      </c>
      <c r="D78" s="261">
        <f>Revenue!I68</f>
        <v>0</v>
      </c>
      <c r="E78" s="258">
        <f>IF(ISBLANK(D78),"  ",IF(F78&gt;0,D78/F78,IF(D78&gt;0,1,0)))</f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6" t="s">
        <v>117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">
      <c r="A80" s="196" t="s">
        <v>228</v>
      </c>
      <c r="B80" s="135">
        <f>Revenue!H69</f>
        <v>0</v>
      </c>
      <c r="C80" s="251">
        <f t="shared" si="0"/>
        <v>0</v>
      </c>
      <c r="D80" s="257">
        <f>Revenue!I69</f>
        <v>33000000</v>
      </c>
      <c r="E80" s="253">
        <f>IF(ISBLANK(D80),"  ",IF(F80&gt;0,D80/F80,IF(D80&gt;0,1,0)))</f>
        <v>1</v>
      </c>
      <c r="F80" s="136">
        <f>D80+B80</f>
        <v>33000000</v>
      </c>
      <c r="G80" s="255">
        <f>IF(ISBLANK(F80),"  ",IF(F84&gt;0,F80/F84,IF(F80&gt;0,1,0)))</f>
        <v>6.6055754095020888E-2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39000000</v>
      </c>
      <c r="K80" s="253">
        <f>IF(ISBLANK(J80),"  ",IF(L80&gt;0,J80/L80,IF(J80&gt;0,1,0)))</f>
        <v>1</v>
      </c>
      <c r="L80" s="136">
        <f>J80+H80</f>
        <v>39000000</v>
      </c>
      <c r="M80" s="255">
        <f>IF(ISBLANK(L80),"  ",IF(L84&gt;0,L80/L84,IF(L80&gt;0,1,0)))</f>
        <v>7.9196131485852472E-2</v>
      </c>
    </row>
    <row r="81" spans="1:13" ht="15" customHeight="1" x14ac:dyDescent="0.2">
      <c r="A81" s="207" t="s">
        <v>251</v>
      </c>
      <c r="B81" s="208">
        <f>Revenue!H70+Revenue!H75</f>
        <v>0</v>
      </c>
      <c r="C81" s="256">
        <f t="shared" si="0"/>
        <v>0</v>
      </c>
      <c r="D81" s="261">
        <f>Revenue!I70+Revenue!I75</f>
        <v>45747474</v>
      </c>
      <c r="E81" s="258">
        <f>IF(ISBLANK(D81),"  ",IF(F81&gt;0,D81/F81,IF(D81&gt;0,1,0)))</f>
        <v>1</v>
      </c>
      <c r="F81" s="246">
        <f>D81+B81</f>
        <v>45747474</v>
      </c>
      <c r="G81" s="260">
        <f>IF(ISBLANK(F81),"  ",IF(F84&gt;0,F81/F84,IF(F81&gt;0,1,0)))</f>
        <v>9.1572239182192774E-2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40000000</v>
      </c>
      <c r="K81" s="258">
        <f>IF(ISBLANK(J81),"  ",IF(L81&gt;0,J81/L81,IF(J81&gt;0,1,0)))</f>
        <v>1</v>
      </c>
      <c r="L81" s="246">
        <f>J81+H81</f>
        <v>40000000</v>
      </c>
      <c r="M81" s="260">
        <f>IF(ISBLANK(L81),"  ",IF(L84&gt;0,L81/L84,IF(L81&gt;0,1,0)))</f>
        <v>8.1226801523951259E-2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0"/>
        <v>0</v>
      </c>
      <c r="D82" s="291">
        <f>D81+D80+D78+D77</f>
        <v>78747474</v>
      </c>
      <c r="E82" s="269">
        <f>IF(ISBLANK(D82),"  ",IF(F82&gt;0,D82/F82,IF(D82&gt;0,1,0)))</f>
        <v>1</v>
      </c>
      <c r="F82" s="272">
        <f>F81+F80+F79+F78+F77</f>
        <v>78747474</v>
      </c>
      <c r="G82" s="270">
        <f>IF(ISBLANK(F82),"  ",IF(F84&gt;0,F82/F84,IF(F82&gt;0,1,0)))</f>
        <v>0.15762799327721366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79000000</v>
      </c>
      <c r="K82" s="269">
        <f>IF(ISBLANK(J82),"  ",IF(L82&gt;0,J82/L82,IF(J82&gt;0,1,0)))</f>
        <v>1</v>
      </c>
      <c r="L82" s="272">
        <f>L81+L80+L79+L78+L77</f>
        <v>79000000</v>
      </c>
      <c r="M82" s="270">
        <f>IF(ISBLANK(L82),"  ",IF(L84&gt;0,L82/L84,IF(L82&gt;0,1,0)))</f>
        <v>0.16042293300980373</v>
      </c>
    </row>
    <row r="83" spans="1:13" s="152" customFormat="1" ht="15" customHeight="1" x14ac:dyDescent="0.25">
      <c r="A83" s="222" t="s">
        <v>32</v>
      </c>
      <c r="B83" s="290">
        <f>Revenue!H35</f>
        <v>0</v>
      </c>
      <c r="C83" s="269">
        <f>IF(ISBLANK(B83),"  ",IF(F83&gt;0,B83/F83,IF(B83&gt;0,1,0)))</f>
        <v>0</v>
      </c>
      <c r="D83" s="273">
        <f>Revenue!I35</f>
        <v>0</v>
      </c>
      <c r="E83" s="269">
        <f>IF(ISBLANK(D83),"  ",IF(F83&gt;0,D83/F83,IF(D83&gt;0,1,0)))</f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219440232</v>
      </c>
      <c r="C84" s="293">
        <f t="shared" si="0"/>
        <v>0.43925121222867675</v>
      </c>
      <c r="D84" s="292">
        <f>D82+D75+D54+D47+D55+D83</f>
        <v>280137745</v>
      </c>
      <c r="E84" s="294">
        <f>IF(ISBLANK(D84),"  ",IF(F84&gt;0,D84/F84,IF(D84&gt;0,1,0)))</f>
        <v>0.5607487877713232</v>
      </c>
      <c r="F84" s="292">
        <f>F82+F75+F54+F47+F55+F83</f>
        <v>499577977</v>
      </c>
      <c r="G84" s="295">
        <f>IF(ISBLANK(F84),"  ",IF(F84&gt;0,F84/F84,IF(F84&gt;0,1,0)))</f>
        <v>1</v>
      </c>
      <c r="H84" s="292">
        <f>H82+H75+H54+H47+H55+H83</f>
        <v>229279126</v>
      </c>
      <c r="I84" s="293">
        <f>IF(ISBLANK(H84),"  ",IF(L84&gt;0,H84/L84,IF(H84&gt;0,1,0)))</f>
        <v>0.46559025152967531</v>
      </c>
      <c r="J84" s="292">
        <f>J82+J75+J54+J47+J55+J83</f>
        <v>263169170</v>
      </c>
      <c r="K84" s="294">
        <f>IF(ISBLANK(J84),"  ",IF(L84&gt;0,J84/L84,IF(J84&gt;0,1,0)))</f>
        <v>0.53440974847032474</v>
      </c>
      <c r="L84" s="292">
        <f>L82+L75+L54+L47+L55+L83</f>
        <v>492448296</v>
      </c>
      <c r="M84" s="295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M85"/>
  <sheetViews>
    <sheetView zoomScaleNormal="100" workbookViewId="0">
      <pane xSplit="1" ySplit="10" topLeftCell="B23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University of Louisiana at Lafayette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560</v>
      </c>
      <c r="C6" s="235"/>
      <c r="D6" s="236"/>
      <c r="E6" s="235"/>
      <c r="F6" s="236"/>
      <c r="G6" s="237"/>
      <c r="H6" s="199" t="s">
        <v>559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76237160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76237160</v>
      </c>
      <c r="G13" s="255">
        <f>IF(ISBLANK(F13),"  ",IF(F84&gt;0,F13/F84,IF(F13&gt;0,1,0)))</f>
        <v>0.15832629020921099</v>
      </c>
      <c r="H13" s="231">
        <f>Revenue!J34</f>
        <v>75528393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75528393</v>
      </c>
      <c r="M13" s="255">
        <f>IF(ISBLANK(L13),"  ",IF(L84&gt;0,L13/L84,IF(L13&gt;0,1,0)))</f>
        <v>0.15337324469084973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4" si="2">IF(ISBLANK(B14),"  ",IF(F14&gt;0,B14/F14,IF(B14&gt;0,1,0)))</f>
        <v>0</v>
      </c>
      <c r="D14" s="257">
        <f>Revenue!G36</f>
        <v>0</v>
      </c>
      <c r="E14" s="253">
        <f t="shared" ref="E14:E45" si="3">IF(ISBLANK(D14),"  ",IF(F14&gt;0,D14/F14,IF(D14&gt;0,1,0)))</f>
        <v>0</v>
      </c>
      <c r="F14" s="259">
        <f t="shared" si="0"/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448" t="s">
        <v>239</v>
      </c>
      <c r="B15" s="449">
        <f>SUM(B16:B39)</f>
        <v>2878863</v>
      </c>
      <c r="C15" s="450">
        <f t="shared" si="2"/>
        <v>1</v>
      </c>
      <c r="D15" s="451">
        <f>SUM(D16:D39)</f>
        <v>0</v>
      </c>
      <c r="E15" s="450">
        <f t="shared" si="3"/>
        <v>0</v>
      </c>
      <c r="F15" s="453">
        <f t="shared" si="0"/>
        <v>2878863</v>
      </c>
      <c r="G15" s="454">
        <f>IF(ISBLANK(F15),"  ",IF(F85&gt;0,F15/F85,IF(F15&gt;0,1,0)))</f>
        <v>1</v>
      </c>
      <c r="H15" s="449">
        <f>SUM(H16:H39)</f>
        <v>2626208</v>
      </c>
      <c r="I15" s="450">
        <f>IF(ISBLANK(H15),"  ",IF(L15&gt;0,H15/L15,IF(H15&gt;0,1,0)))</f>
        <v>1</v>
      </c>
      <c r="J15" s="451">
        <f>SUM(J16:J39)</f>
        <v>0</v>
      </c>
      <c r="K15" s="452">
        <f>IF(ISBLANK(J15),"  ",IF(L15&gt;0,J15/L15,IF(J15&gt;0,1,0)))</f>
        <v>0</v>
      </c>
      <c r="L15" s="453">
        <f t="shared" si="1"/>
        <v>2626208</v>
      </c>
      <c r="M15" s="454">
        <f>IF(ISBLANK(L15),"  ",IF(L85&gt;0,L15/L85,IF(L15&gt;0,1,0)))</f>
        <v>1</v>
      </c>
    </row>
    <row r="16" spans="1:13" s="401" customFormat="1" ht="15" customHeight="1" x14ac:dyDescent="0.2">
      <c r="A16" s="433" t="s">
        <v>240</v>
      </c>
      <c r="B16" s="434">
        <f>Revenue!F39</f>
        <v>0</v>
      </c>
      <c r="C16" s="435">
        <f t="shared" si="2"/>
        <v>0</v>
      </c>
      <c r="D16" s="436">
        <f>Revenue!G39</f>
        <v>0</v>
      </c>
      <c r="E16" s="437">
        <f t="shared" si="3"/>
        <v>0</v>
      </c>
      <c r="F16" s="438">
        <f t="shared" si="0"/>
        <v>0</v>
      </c>
      <c r="G16" s="439">
        <f>IF(ISBLANK(F16),"  ",IF(F84&gt;0,F16/F84,IF(F16&gt;0,1,0)))</f>
        <v>0</v>
      </c>
      <c r="H16" s="434">
        <f>Revenue!J39</f>
        <v>0</v>
      </c>
      <c r="I16" s="435">
        <f t="shared" ref="I16:I35" si="4">IF(ISBLANK(H16),"  ",IF(L16&gt;0,H16/L16,IF(H16&gt;0,1,0)))</f>
        <v>0</v>
      </c>
      <c r="J16" s="436">
        <f>Revenue!K39</f>
        <v>0</v>
      </c>
      <c r="K16" s="437">
        <f t="shared" ref="K16:K31" si="5">IF(ISBLANK(J16),"  ",IF(L16&gt;0,J16/L16,IF(J16&gt;0,1,0)))</f>
        <v>0</v>
      </c>
      <c r="L16" s="438">
        <f t="shared" si="1"/>
        <v>0</v>
      </c>
      <c r="M16" s="439">
        <f>IF(ISBLANK(L16),"  ",IF(L84&gt;0,L16/L84,IF(L16&gt;0,1,0)))</f>
        <v>0</v>
      </c>
    </row>
    <row r="17" spans="1:13" s="401" customFormat="1" ht="15" customHeight="1" x14ac:dyDescent="0.2">
      <c r="A17" s="440" t="s">
        <v>146</v>
      </c>
      <c r="B17" s="441">
        <f>Revenue!F40</f>
        <v>2378863</v>
      </c>
      <c r="C17" s="442">
        <f t="shared" si="2"/>
        <v>1</v>
      </c>
      <c r="D17" s="443">
        <f>Revenue!G40</f>
        <v>0</v>
      </c>
      <c r="E17" s="437">
        <f t="shared" si="3"/>
        <v>0</v>
      </c>
      <c r="F17" s="444">
        <f t="shared" si="0"/>
        <v>2378863</v>
      </c>
      <c r="G17" s="445">
        <f>IF(ISBLANK(F17),"  ",IF(F84&gt;0,F17/F84,IF(F17&gt;0,1,0)))</f>
        <v>4.9403277050975442E-3</v>
      </c>
      <c r="H17" s="441">
        <f>Revenue!J40</f>
        <v>2626208</v>
      </c>
      <c r="I17" s="442">
        <f t="shared" si="4"/>
        <v>1</v>
      </c>
      <c r="J17" s="443">
        <f>Revenue!K40</f>
        <v>0</v>
      </c>
      <c r="K17" s="446">
        <f t="shared" si="5"/>
        <v>0</v>
      </c>
      <c r="L17" s="444">
        <f t="shared" si="1"/>
        <v>2626208</v>
      </c>
      <c r="M17" s="445">
        <f>IF(ISBLANK(L17),"  ",IF(L84&gt;0,L17/L84,IF(L17&gt;0,1,0)))</f>
        <v>5.332961899415325E-3</v>
      </c>
    </row>
    <row r="18" spans="1:13" s="401" customFormat="1" ht="15" customHeight="1" x14ac:dyDescent="0.2">
      <c r="A18" s="440" t="s">
        <v>147</v>
      </c>
      <c r="B18" s="441">
        <f>Revenue!F41</f>
        <v>0</v>
      </c>
      <c r="C18" s="442">
        <f t="shared" si="2"/>
        <v>0</v>
      </c>
      <c r="D18" s="443">
        <f>Revenue!G41</f>
        <v>0</v>
      </c>
      <c r="E18" s="437">
        <f t="shared" si="3"/>
        <v>0</v>
      </c>
      <c r="F18" s="444">
        <f t="shared" si="0"/>
        <v>0</v>
      </c>
      <c r="G18" s="445">
        <f>IF(ISBLANK(F18),"  ",IF(F84&gt;0,F18/F84,IF(F18&gt;0,1,0)))</f>
        <v>0</v>
      </c>
      <c r="H18" s="441">
        <f>Revenue!J41</f>
        <v>0</v>
      </c>
      <c r="I18" s="442">
        <f t="shared" si="4"/>
        <v>0</v>
      </c>
      <c r="J18" s="443">
        <f>Revenue!K41</f>
        <v>0</v>
      </c>
      <c r="K18" s="446">
        <f t="shared" si="5"/>
        <v>0</v>
      </c>
      <c r="L18" s="444">
        <f t="shared" si="1"/>
        <v>0</v>
      </c>
      <c r="M18" s="445">
        <f>IF(ISBLANK(L18),"  ",IF(L84&gt;0,L18/L84,IF(L18&gt;0,1,0)))</f>
        <v>0</v>
      </c>
    </row>
    <row r="19" spans="1:13" s="401" customFormat="1" ht="15" customHeight="1" x14ac:dyDescent="0.2">
      <c r="A19" s="440" t="s">
        <v>148</v>
      </c>
      <c r="B19" s="441">
        <f>Revenue!F42</f>
        <v>0</v>
      </c>
      <c r="C19" s="442">
        <f t="shared" si="2"/>
        <v>0</v>
      </c>
      <c r="D19" s="443">
        <f>Revenue!G42</f>
        <v>0</v>
      </c>
      <c r="E19" s="437">
        <f t="shared" si="3"/>
        <v>0</v>
      </c>
      <c r="F19" s="444">
        <f t="shared" si="0"/>
        <v>0</v>
      </c>
      <c r="G19" s="445">
        <f>IF(ISBLANK(F19),"  ",IF(F84&gt;0,F19/F84,IF(F19&gt;0,1,0)))</f>
        <v>0</v>
      </c>
      <c r="H19" s="441">
        <f>Revenue!J42</f>
        <v>0</v>
      </c>
      <c r="I19" s="442">
        <f t="shared" si="4"/>
        <v>0</v>
      </c>
      <c r="J19" s="443">
        <f>Revenue!K42</f>
        <v>0</v>
      </c>
      <c r="K19" s="446">
        <f t="shared" si="5"/>
        <v>0</v>
      </c>
      <c r="L19" s="444">
        <f t="shared" si="1"/>
        <v>0</v>
      </c>
      <c r="M19" s="445">
        <f>IF(ISBLANK(L19),"  ",IF(L84&gt;0,L19/L84,IF(L19&gt;0,1,0)))</f>
        <v>0</v>
      </c>
    </row>
    <row r="20" spans="1:13" s="401" customFormat="1" ht="15" customHeight="1" x14ac:dyDescent="0.2">
      <c r="A20" s="440" t="s">
        <v>149</v>
      </c>
      <c r="B20" s="441">
        <f>Revenue!F43</f>
        <v>0</v>
      </c>
      <c r="C20" s="442">
        <f t="shared" si="2"/>
        <v>0</v>
      </c>
      <c r="D20" s="443">
        <f>Revenue!G43</f>
        <v>0</v>
      </c>
      <c r="E20" s="437">
        <f t="shared" si="3"/>
        <v>0</v>
      </c>
      <c r="F20" s="444">
        <f t="shared" si="0"/>
        <v>0</v>
      </c>
      <c r="G20" s="445">
        <f>IF(ISBLANK(F20),"  ",IF(F85&gt;0,F20/F85,IF(F20&gt;0,1,0)))</f>
        <v>0</v>
      </c>
      <c r="H20" s="441">
        <f>Revenue!J43</f>
        <v>0</v>
      </c>
      <c r="I20" s="442">
        <f t="shared" si="4"/>
        <v>0</v>
      </c>
      <c r="J20" s="443">
        <f>Revenue!K43</f>
        <v>0</v>
      </c>
      <c r="K20" s="446">
        <f t="shared" si="5"/>
        <v>0</v>
      </c>
      <c r="L20" s="444">
        <f t="shared" si="1"/>
        <v>0</v>
      </c>
      <c r="M20" s="445">
        <f>IF(ISBLANK(L20),"  ",IF(L85&gt;0,L20/L85,IF(L20&gt;0,1,0)))</f>
        <v>0</v>
      </c>
    </row>
    <row r="21" spans="1:13" s="401" customFormat="1" ht="15" customHeight="1" x14ac:dyDescent="0.2">
      <c r="A21" s="440" t="s">
        <v>150</v>
      </c>
      <c r="B21" s="441">
        <f>Revenue!F44</f>
        <v>0</v>
      </c>
      <c r="C21" s="442">
        <f t="shared" si="2"/>
        <v>0</v>
      </c>
      <c r="D21" s="443">
        <f>Revenue!G44</f>
        <v>0</v>
      </c>
      <c r="E21" s="437">
        <f t="shared" si="3"/>
        <v>0</v>
      </c>
      <c r="F21" s="444">
        <f t="shared" si="0"/>
        <v>0</v>
      </c>
      <c r="G21" s="445">
        <f>IF(ISBLANK(F21),"  ",IF(F84&gt;0,F21/F84,IF(F21&gt;0,1,0)))</f>
        <v>0</v>
      </c>
      <c r="H21" s="441">
        <f>Revenue!J44</f>
        <v>0</v>
      </c>
      <c r="I21" s="442">
        <f t="shared" si="4"/>
        <v>0</v>
      </c>
      <c r="J21" s="443">
        <f>Revenue!K44</f>
        <v>0</v>
      </c>
      <c r="K21" s="446">
        <f t="shared" si="5"/>
        <v>0</v>
      </c>
      <c r="L21" s="444">
        <f t="shared" si="1"/>
        <v>0</v>
      </c>
      <c r="M21" s="445">
        <f>IF(ISBLANK(L21),"  ",IF(L84&gt;0,L21/L84,IF(L21&gt;0,1,0)))</f>
        <v>0</v>
      </c>
    </row>
    <row r="22" spans="1:13" s="401" customFormat="1" ht="15" customHeight="1" x14ac:dyDescent="0.2">
      <c r="A22" s="440" t="s">
        <v>241</v>
      </c>
      <c r="B22" s="441">
        <f>Revenue!F49</f>
        <v>0</v>
      </c>
      <c r="C22" s="442">
        <f t="shared" si="2"/>
        <v>0</v>
      </c>
      <c r="D22" s="443">
        <f>Revenue!G5146</f>
        <v>0</v>
      </c>
      <c r="E22" s="437">
        <f t="shared" si="3"/>
        <v>0</v>
      </c>
      <c r="F22" s="444">
        <f t="shared" si="0"/>
        <v>0</v>
      </c>
      <c r="G22" s="445">
        <f>IF(ISBLANK(F22),"  ",IF(F84&gt;0,F22/F84,IF(F22&gt;0,1,0)))</f>
        <v>0</v>
      </c>
      <c r="H22" s="441">
        <f>Revenue!J49</f>
        <v>0</v>
      </c>
      <c r="I22" s="442">
        <f t="shared" si="4"/>
        <v>0</v>
      </c>
      <c r="J22" s="443">
        <f>Revenue!K49</f>
        <v>0</v>
      </c>
      <c r="K22" s="446">
        <f t="shared" si="5"/>
        <v>0</v>
      </c>
      <c r="L22" s="444">
        <f t="shared" si="1"/>
        <v>0</v>
      </c>
      <c r="M22" s="445">
        <f>IF(ISBLANK(L22),"  ",IF(L84&gt;0,L22/L84,IF(L22&gt;0,1,0)))</f>
        <v>0</v>
      </c>
    </row>
    <row r="23" spans="1:13" s="401" customFormat="1" ht="15" customHeight="1" x14ac:dyDescent="0.2">
      <c r="A23" s="440" t="s">
        <v>152</v>
      </c>
      <c r="B23" s="441">
        <f>Revenue!F45</f>
        <v>0</v>
      </c>
      <c r="C23" s="442">
        <f t="shared" si="2"/>
        <v>0</v>
      </c>
      <c r="D23" s="443">
        <f>Revenue!G45</f>
        <v>0</v>
      </c>
      <c r="E23" s="437">
        <f t="shared" si="3"/>
        <v>0</v>
      </c>
      <c r="F23" s="444">
        <f t="shared" si="0"/>
        <v>0</v>
      </c>
      <c r="G23" s="445">
        <f>IF(ISBLANK(F23),"  ",IF(F84&gt;0,F23/F84,IF(F23&gt;0,1,0)))</f>
        <v>0</v>
      </c>
      <c r="H23" s="441">
        <f>Revenue!J45</f>
        <v>0</v>
      </c>
      <c r="I23" s="442">
        <f t="shared" si="4"/>
        <v>0</v>
      </c>
      <c r="J23" s="443">
        <f>Revenue!K45</f>
        <v>0</v>
      </c>
      <c r="K23" s="446">
        <f t="shared" si="5"/>
        <v>0</v>
      </c>
      <c r="L23" s="444">
        <f t="shared" si="1"/>
        <v>0</v>
      </c>
      <c r="M23" s="445">
        <f>IF(ISBLANK(L23),"  ",IF(L84&gt;0,L23/L84,IF(L23&gt;0,1,0)))</f>
        <v>0</v>
      </c>
    </row>
    <row r="24" spans="1:13" s="401" customFormat="1" ht="15" customHeight="1" x14ac:dyDescent="0.2">
      <c r="A24" s="440" t="s">
        <v>153</v>
      </c>
      <c r="B24" s="441">
        <f>Revenue!F46</f>
        <v>0</v>
      </c>
      <c r="C24" s="442">
        <f t="shared" si="2"/>
        <v>0</v>
      </c>
      <c r="D24" s="443">
        <f>Revenue!G46</f>
        <v>0</v>
      </c>
      <c r="E24" s="437">
        <f t="shared" si="3"/>
        <v>0</v>
      </c>
      <c r="F24" s="444">
        <f t="shared" si="0"/>
        <v>0</v>
      </c>
      <c r="G24" s="445">
        <f>IF(ISBLANK(F24),"  ",IF(F84&gt;0,F24/F84,IF(F24&gt;0,1,0)))</f>
        <v>0</v>
      </c>
      <c r="H24" s="441">
        <f>Revenue!J46</f>
        <v>0</v>
      </c>
      <c r="I24" s="442">
        <f t="shared" si="4"/>
        <v>0</v>
      </c>
      <c r="J24" s="443">
        <f>Revenue!K46</f>
        <v>0</v>
      </c>
      <c r="K24" s="446">
        <f t="shared" si="5"/>
        <v>0</v>
      </c>
      <c r="L24" s="444">
        <f t="shared" si="1"/>
        <v>0</v>
      </c>
      <c r="M24" s="445">
        <f>IF(ISBLANK(L24),"  ",IF(L84&gt;0,L24/L84,IF(L24&gt;0,1,0)))</f>
        <v>0</v>
      </c>
    </row>
    <row r="25" spans="1:13" s="401" customFormat="1" ht="15" customHeight="1" x14ac:dyDescent="0.2">
      <c r="A25" s="440" t="s">
        <v>154</v>
      </c>
      <c r="B25" s="441">
        <f>Revenue!F47</f>
        <v>0</v>
      </c>
      <c r="C25" s="442">
        <f t="shared" si="2"/>
        <v>0</v>
      </c>
      <c r="D25" s="443">
        <f>Revenue!G47</f>
        <v>0</v>
      </c>
      <c r="E25" s="437">
        <f t="shared" si="3"/>
        <v>0</v>
      </c>
      <c r="F25" s="444">
        <f t="shared" si="0"/>
        <v>0</v>
      </c>
      <c r="G25" s="445">
        <f>IF(ISBLANK(F25),"  ",IF(F84&gt;0,F25/F84,IF(F25&gt;0,1,0)))</f>
        <v>0</v>
      </c>
      <c r="H25" s="441">
        <f>Revenue!J47</f>
        <v>0</v>
      </c>
      <c r="I25" s="442">
        <f t="shared" si="4"/>
        <v>0</v>
      </c>
      <c r="J25" s="443">
        <f>Revenue!K47</f>
        <v>0</v>
      </c>
      <c r="K25" s="446">
        <f t="shared" si="5"/>
        <v>0</v>
      </c>
      <c r="L25" s="444">
        <f t="shared" si="1"/>
        <v>0</v>
      </c>
      <c r="M25" s="445">
        <f>IF(ISBLANK(L25),"  ",IF(L84&gt;0,L25/L84,IF(L25&gt;0,1,0)))</f>
        <v>0</v>
      </c>
    </row>
    <row r="26" spans="1:13" s="401" customFormat="1" ht="15" customHeight="1" x14ac:dyDescent="0.2">
      <c r="A26" s="447" t="s">
        <v>155</v>
      </c>
      <c r="B26" s="441">
        <f>Revenue!F48</f>
        <v>0</v>
      </c>
      <c r="C26" s="442">
        <f t="shared" si="2"/>
        <v>0</v>
      </c>
      <c r="D26" s="443">
        <f>Revenue!G48</f>
        <v>0</v>
      </c>
      <c r="E26" s="437">
        <f t="shared" si="3"/>
        <v>0</v>
      </c>
      <c r="F26" s="444">
        <f t="shared" si="0"/>
        <v>0</v>
      </c>
      <c r="G26" s="445">
        <f>IF(ISBLANK(F26),"  ",IF(F84&gt;0,F26/F84,IF(F26&gt;0,1,0)))</f>
        <v>0</v>
      </c>
      <c r="H26" s="441">
        <f>Revenue!J48</f>
        <v>0</v>
      </c>
      <c r="I26" s="442">
        <f t="shared" si="4"/>
        <v>0</v>
      </c>
      <c r="J26" s="443">
        <f>Revenue!K48</f>
        <v>0</v>
      </c>
      <c r="K26" s="446">
        <f t="shared" si="5"/>
        <v>0</v>
      </c>
      <c r="L26" s="444">
        <f t="shared" si="1"/>
        <v>0</v>
      </c>
      <c r="M26" s="445">
        <f>IF(ISBLANK(L26),"  ",IF(L84&gt;0,L26/L84,IF(L26&gt;0,1,0)))</f>
        <v>0</v>
      </c>
    </row>
    <row r="27" spans="1:13" s="401" customFormat="1" ht="15" customHeight="1" x14ac:dyDescent="0.2">
      <c r="A27" s="447" t="s">
        <v>380</v>
      </c>
      <c r="B27" s="441">
        <f>Revenue!F50</f>
        <v>0</v>
      </c>
      <c r="C27" s="442">
        <f t="shared" si="2"/>
        <v>0</v>
      </c>
      <c r="D27" s="443">
        <f>Revenue!G50</f>
        <v>0</v>
      </c>
      <c r="E27" s="437">
        <f t="shared" si="3"/>
        <v>0</v>
      </c>
      <c r="F27" s="444">
        <f t="shared" si="0"/>
        <v>0</v>
      </c>
      <c r="G27" s="445">
        <f>IF(ISBLANK(F27),"  ",IF(F85&gt;0,F27/F85,IF(F27&gt;0,1,0)))</f>
        <v>0</v>
      </c>
      <c r="H27" s="441">
        <f>Revenue!J50</f>
        <v>0</v>
      </c>
      <c r="I27" s="442">
        <f t="shared" si="4"/>
        <v>0</v>
      </c>
      <c r="J27" s="443">
        <f>Revenue!K50</f>
        <v>0</v>
      </c>
      <c r="K27" s="446">
        <f>IF(ISBLANK(J27),"  ",IF(L27&gt;0,J27/L27,IF(J27&gt;0,1,0)))</f>
        <v>0</v>
      </c>
      <c r="L27" s="444">
        <f t="shared" si="1"/>
        <v>0</v>
      </c>
      <c r="M27" s="445">
        <f>IF(ISBLANK(L27),"  ",IF(L85&gt;0,L27/L85,IF(L27&gt;0,1,0)))</f>
        <v>0</v>
      </c>
    </row>
    <row r="28" spans="1:13" s="401" customFormat="1" ht="15" customHeight="1" x14ac:dyDescent="0.2">
      <c r="A28" s="447" t="s">
        <v>382</v>
      </c>
      <c r="B28" s="441">
        <f>Revenue!F51</f>
        <v>0</v>
      </c>
      <c r="C28" s="442">
        <f t="shared" si="2"/>
        <v>0</v>
      </c>
      <c r="D28" s="443">
        <f>Revenue!G51</f>
        <v>0</v>
      </c>
      <c r="E28" s="437">
        <f t="shared" si="3"/>
        <v>0</v>
      </c>
      <c r="F28" s="444">
        <f t="shared" si="0"/>
        <v>0</v>
      </c>
      <c r="G28" s="445">
        <f>IF(ISBLANK(F28),"  ",IF(F86&gt;0,F28/F86,IF(F28&gt;0,1,0)))</f>
        <v>0</v>
      </c>
      <c r="H28" s="441">
        <f>Revenue!J51</f>
        <v>0</v>
      </c>
      <c r="I28" s="442">
        <f t="shared" si="4"/>
        <v>0</v>
      </c>
      <c r="J28" s="443">
        <f>Revenue!K51</f>
        <v>0</v>
      </c>
      <c r="K28" s="446">
        <f>IF(ISBLANK(J28),"  ",IF(L28&gt;0,J28/L28,IF(J28&gt;0,1,0)))</f>
        <v>0</v>
      </c>
      <c r="L28" s="444">
        <f t="shared" si="1"/>
        <v>0</v>
      </c>
      <c r="M28" s="445">
        <f>IF(ISBLANK(L28),"  ",IF(L86&gt;0,L28/L86,IF(L28&gt;0,1,0)))</f>
        <v>0</v>
      </c>
    </row>
    <row r="29" spans="1:13" s="401" customFormat="1" ht="15" customHeight="1" x14ac:dyDescent="0.2">
      <c r="A29" s="447" t="s">
        <v>381</v>
      </c>
      <c r="B29" s="441">
        <f>Revenue!F52</f>
        <v>0</v>
      </c>
      <c r="C29" s="442">
        <f t="shared" si="2"/>
        <v>0</v>
      </c>
      <c r="D29" s="443">
        <f>Revenue!G52</f>
        <v>0</v>
      </c>
      <c r="E29" s="437">
        <f t="shared" si="3"/>
        <v>0</v>
      </c>
      <c r="F29" s="444">
        <f t="shared" si="0"/>
        <v>0</v>
      </c>
      <c r="G29" s="445">
        <f>IF(ISBLANK(F29),"  ",IF(F87&gt;0,F29/F87,IF(F29&gt;0,1,0)))</f>
        <v>0</v>
      </c>
      <c r="H29" s="441">
        <f>Revenue!J52</f>
        <v>0</v>
      </c>
      <c r="I29" s="442">
        <f t="shared" si="4"/>
        <v>0</v>
      </c>
      <c r="J29" s="443">
        <f>Revenue!K52</f>
        <v>0</v>
      </c>
      <c r="K29" s="446">
        <f>IF(ISBLANK(J29),"  ",IF(L29&gt;0,J29/L29,IF(J29&gt;0,1,0)))</f>
        <v>0</v>
      </c>
      <c r="L29" s="444">
        <f t="shared" si="1"/>
        <v>0</v>
      </c>
      <c r="M29" s="445">
        <f>IF(ISBLANK(L29),"  ",IF(L87&gt;0,L29/L87,IF(L29&gt;0,1,0)))</f>
        <v>0</v>
      </c>
    </row>
    <row r="30" spans="1:13" s="401" customFormat="1" ht="15" customHeight="1" x14ac:dyDescent="0.2">
      <c r="A30" s="427" t="s">
        <v>414</v>
      </c>
      <c r="B30" s="441">
        <f>Revenue!F53</f>
        <v>0</v>
      </c>
      <c r="C30" s="442">
        <f>IF(ISBLANK(B30),"  ",IF(F30&gt;0,B30/F30,IF(B30&gt;0,1,0)))</f>
        <v>0</v>
      </c>
      <c r="D30" s="443">
        <f>Revenue!G53</f>
        <v>0</v>
      </c>
      <c r="E30" s="437">
        <f t="shared" si="3"/>
        <v>0</v>
      </c>
      <c r="F30" s="444">
        <f>D30+B30</f>
        <v>0</v>
      </c>
      <c r="G30" s="445">
        <f>IF(ISBLANK(F30),"  ",IF(F88&gt;0,F30/F88,IF(F30&gt;0,1,0)))</f>
        <v>0</v>
      </c>
      <c r="H30" s="441">
        <f>Revenue!J53</f>
        <v>0</v>
      </c>
      <c r="I30" s="442">
        <f>IF(ISBLANK(H30),"  ",IF(L30&gt;0,H30/L30,IF(H30&gt;0,1,0)))</f>
        <v>0</v>
      </c>
      <c r="J30" s="443">
        <f>Revenue!K53</f>
        <v>0</v>
      </c>
      <c r="K30" s="446">
        <f>IF(ISBLANK(J30),"  ",IF(L30&gt;0,J30/L30,IF(J30&gt;0,1,0)))</f>
        <v>0</v>
      </c>
      <c r="L30" s="444">
        <f>J30+H30</f>
        <v>0</v>
      </c>
      <c r="M30" s="445">
        <f>IF(ISBLANK(L30),"  ",IF(L88&gt;0,L30/L88,IF(L30&gt;0,1,0)))</f>
        <v>0</v>
      </c>
    </row>
    <row r="31" spans="1:13" s="401" customFormat="1" ht="15" customHeight="1" x14ac:dyDescent="0.2">
      <c r="A31" s="447" t="s">
        <v>462</v>
      </c>
      <c r="B31" s="441">
        <f>Revenue!F54</f>
        <v>0</v>
      </c>
      <c r="C31" s="442">
        <f t="shared" si="2"/>
        <v>0</v>
      </c>
      <c r="D31" s="443">
        <f>Revenue!G54</f>
        <v>0</v>
      </c>
      <c r="E31" s="437">
        <f t="shared" si="3"/>
        <v>0</v>
      </c>
      <c r="F31" s="444">
        <f t="shared" si="0"/>
        <v>0</v>
      </c>
      <c r="G31" s="445">
        <f t="shared" ref="G31:G37" si="6">IF(ISBLANK(F31),"  ",IF(F84&gt;0,F31/F84,IF(F31&gt;0,1,0)))</f>
        <v>0</v>
      </c>
      <c r="H31" s="441">
        <f>Revenue!J54</f>
        <v>0</v>
      </c>
      <c r="I31" s="442">
        <f t="shared" si="4"/>
        <v>0</v>
      </c>
      <c r="J31" s="443">
        <f>Revenue!K54</f>
        <v>0</v>
      </c>
      <c r="K31" s="446">
        <f t="shared" si="5"/>
        <v>0</v>
      </c>
      <c r="L31" s="444">
        <f t="shared" si="1"/>
        <v>0</v>
      </c>
      <c r="M31" s="445">
        <f t="shared" ref="M31:M37" si="7">IF(ISBLANK(L31),"  ",IF(L84&gt;0,L31/L84,IF(L31&gt;0,1,0)))</f>
        <v>0</v>
      </c>
    </row>
    <row r="32" spans="1:13" s="401" customFormat="1" ht="15" customHeight="1" x14ac:dyDescent="0.2">
      <c r="A32" s="440" t="s">
        <v>460</v>
      </c>
      <c r="B32" s="441">
        <f>Revenue!F55</f>
        <v>0</v>
      </c>
      <c r="C32" s="442">
        <f t="shared" si="2"/>
        <v>0</v>
      </c>
      <c r="D32" s="443">
        <f>Revenue!G55</f>
        <v>0</v>
      </c>
      <c r="E32" s="437">
        <f t="shared" si="3"/>
        <v>0</v>
      </c>
      <c r="F32" s="444">
        <f t="shared" si="0"/>
        <v>0</v>
      </c>
      <c r="G32" s="445">
        <f t="shared" si="6"/>
        <v>0</v>
      </c>
      <c r="H32" s="441">
        <f>Revenue!J55</f>
        <v>0</v>
      </c>
      <c r="I32" s="442">
        <f t="shared" si="4"/>
        <v>0</v>
      </c>
      <c r="J32" s="443">
        <f>Revenue!K55</f>
        <v>0</v>
      </c>
      <c r="K32" s="446">
        <f t="shared" ref="K32:K35" si="8">IF(ISBLANK(J32),"  ",IF(L32&gt;0,J32/L32,IF(J32&gt;0,1,0)))</f>
        <v>0</v>
      </c>
      <c r="L32" s="444">
        <f t="shared" ref="L32:L35" si="9">J32+H32</f>
        <v>0</v>
      </c>
      <c r="M32" s="445">
        <f t="shared" si="7"/>
        <v>0</v>
      </c>
    </row>
    <row r="33" spans="1:13" s="401" customFormat="1" ht="15" customHeight="1" x14ac:dyDescent="0.2">
      <c r="A33" s="440" t="s">
        <v>459</v>
      </c>
      <c r="B33" s="441">
        <f>Revenue!F56</f>
        <v>0</v>
      </c>
      <c r="C33" s="442">
        <f t="shared" si="2"/>
        <v>0</v>
      </c>
      <c r="D33" s="443">
        <f>Revenue!G56</f>
        <v>0</v>
      </c>
      <c r="E33" s="437">
        <f t="shared" si="3"/>
        <v>0</v>
      </c>
      <c r="F33" s="444">
        <f t="shared" si="0"/>
        <v>0</v>
      </c>
      <c r="G33" s="445">
        <f t="shared" si="6"/>
        <v>0</v>
      </c>
      <c r="H33" s="441">
        <f>Revenue!J56</f>
        <v>0</v>
      </c>
      <c r="I33" s="442">
        <f t="shared" si="4"/>
        <v>0</v>
      </c>
      <c r="J33" s="443">
        <f>Revenue!K56</f>
        <v>0</v>
      </c>
      <c r="K33" s="446">
        <f t="shared" si="8"/>
        <v>0</v>
      </c>
      <c r="L33" s="444">
        <f t="shared" si="9"/>
        <v>0</v>
      </c>
      <c r="M33" s="445">
        <f t="shared" si="7"/>
        <v>0</v>
      </c>
    </row>
    <row r="34" spans="1:13" s="401" customFormat="1" ht="15" customHeight="1" x14ac:dyDescent="0.2">
      <c r="A34" s="440" t="s">
        <v>463</v>
      </c>
      <c r="B34" s="441">
        <f>Revenue!F57</f>
        <v>0</v>
      </c>
      <c r="C34" s="442">
        <f t="shared" si="2"/>
        <v>0</v>
      </c>
      <c r="D34" s="443">
        <f>Revenue!G57</f>
        <v>0</v>
      </c>
      <c r="E34" s="437">
        <f t="shared" si="3"/>
        <v>0</v>
      </c>
      <c r="F34" s="444">
        <f t="shared" si="0"/>
        <v>0</v>
      </c>
      <c r="G34" s="445">
        <f t="shared" si="6"/>
        <v>0</v>
      </c>
      <c r="H34" s="441">
        <f>Revenue!J57</f>
        <v>0</v>
      </c>
      <c r="I34" s="442">
        <f t="shared" si="4"/>
        <v>0</v>
      </c>
      <c r="J34" s="443">
        <f>Revenue!K57</f>
        <v>0</v>
      </c>
      <c r="K34" s="446">
        <f t="shared" si="8"/>
        <v>0</v>
      </c>
      <c r="L34" s="444">
        <f t="shared" si="9"/>
        <v>0</v>
      </c>
      <c r="M34" s="445">
        <f t="shared" si="7"/>
        <v>0</v>
      </c>
    </row>
    <row r="35" spans="1:13" s="401" customFormat="1" ht="15" customHeight="1" x14ac:dyDescent="0.2">
      <c r="A35" s="440" t="s">
        <v>461</v>
      </c>
      <c r="B35" s="441">
        <f>Revenue!F58</f>
        <v>0</v>
      </c>
      <c r="C35" s="442">
        <f t="shared" si="2"/>
        <v>0</v>
      </c>
      <c r="D35" s="443">
        <f>Revenue!G58</f>
        <v>0</v>
      </c>
      <c r="E35" s="437">
        <f t="shared" si="3"/>
        <v>0</v>
      </c>
      <c r="F35" s="444">
        <f t="shared" si="0"/>
        <v>0</v>
      </c>
      <c r="G35" s="445">
        <f t="shared" si="6"/>
        <v>0</v>
      </c>
      <c r="H35" s="441">
        <f>Revenue!J58</f>
        <v>0</v>
      </c>
      <c r="I35" s="442">
        <f t="shared" si="4"/>
        <v>0</v>
      </c>
      <c r="J35" s="443">
        <f>Revenue!K58</f>
        <v>0</v>
      </c>
      <c r="K35" s="446">
        <f t="shared" si="8"/>
        <v>0</v>
      </c>
      <c r="L35" s="444">
        <f t="shared" si="9"/>
        <v>0</v>
      </c>
      <c r="M35" s="445">
        <f t="shared" si="7"/>
        <v>0</v>
      </c>
    </row>
    <row r="36" spans="1:13" s="401" customFormat="1" ht="15" customHeight="1" x14ac:dyDescent="0.2">
      <c r="A36" s="440" t="s">
        <v>535</v>
      </c>
      <c r="B36" s="441">
        <f>Revenue!F59</f>
        <v>0</v>
      </c>
      <c r="C36" s="442">
        <f t="shared" ref="C36:C39" si="10">IF(ISBLANK(B36),"  ",IF(F36&gt;0,B36/F36,IF(B36&gt;0,1,0)))</f>
        <v>0</v>
      </c>
      <c r="D36" s="443">
        <f>Revenue!G59</f>
        <v>0</v>
      </c>
      <c r="E36" s="437">
        <f t="shared" ref="E36:E39" si="11">IF(ISBLANK(D36),"  ",IF(F36&gt;0,D36/F36,IF(D36&gt;0,1,0)))</f>
        <v>0</v>
      </c>
      <c r="F36" s="444">
        <f t="shared" ref="F36:F39" si="12">D36+B36</f>
        <v>0</v>
      </c>
      <c r="G36" s="445">
        <f t="shared" si="6"/>
        <v>0</v>
      </c>
      <c r="H36" s="441">
        <f>Revenue!J59</f>
        <v>0</v>
      </c>
      <c r="I36" s="442">
        <f t="shared" ref="I36:I39" si="13">IF(ISBLANK(H36),"  ",IF(L36&gt;0,H36/L36,IF(H36&gt;0,1,0)))</f>
        <v>0</v>
      </c>
      <c r="J36" s="443">
        <f>Revenue!K59</f>
        <v>0</v>
      </c>
      <c r="K36" s="446">
        <f t="shared" ref="K36:K39" si="14">IF(ISBLANK(J36),"  ",IF(L36&gt;0,J36/L36,IF(J36&gt;0,1,0)))</f>
        <v>0</v>
      </c>
      <c r="L36" s="444">
        <f t="shared" ref="L36:L39" si="15">J36+H36</f>
        <v>0</v>
      </c>
      <c r="M36" s="445">
        <f t="shared" si="7"/>
        <v>0</v>
      </c>
    </row>
    <row r="37" spans="1:13" s="401" customFormat="1" ht="15" customHeight="1" x14ac:dyDescent="0.2">
      <c r="A37" s="440" t="s">
        <v>542</v>
      </c>
      <c r="B37" s="441">
        <f>Revenue!F60</f>
        <v>500000</v>
      </c>
      <c r="C37" s="442">
        <f t="shared" ref="C37" si="16">IF(ISBLANK(B37),"  ",IF(F37&gt;0,B37/F37,IF(B37&gt;0,1,0)))</f>
        <v>1</v>
      </c>
      <c r="D37" s="443">
        <f>Revenue!G60</f>
        <v>0</v>
      </c>
      <c r="E37" s="437">
        <f t="shared" ref="E37" si="17">IF(ISBLANK(D37),"  ",IF(F37&gt;0,D37/F37,IF(D37&gt;0,1,0)))</f>
        <v>0</v>
      </c>
      <c r="F37" s="444">
        <f t="shared" ref="F37" si="18">D37+B37</f>
        <v>500000</v>
      </c>
      <c r="G37" s="445">
        <f t="shared" si="6"/>
        <v>1</v>
      </c>
      <c r="H37" s="441">
        <f>Revenue!J60</f>
        <v>0</v>
      </c>
      <c r="I37" s="442">
        <f t="shared" ref="I37" si="19">IF(ISBLANK(H37),"  ",IF(L37&gt;0,H37/L37,IF(H37&gt;0,1,0)))</f>
        <v>0</v>
      </c>
      <c r="J37" s="443">
        <f>Revenue!K60</f>
        <v>0</v>
      </c>
      <c r="K37" s="446">
        <f t="shared" ref="K37" si="20">IF(ISBLANK(J37),"  ",IF(L37&gt;0,J37/L37,IF(J37&gt;0,1,0)))</f>
        <v>0</v>
      </c>
      <c r="L37" s="444">
        <f t="shared" ref="L37" si="21">J37+H37</f>
        <v>0</v>
      </c>
      <c r="M37" s="445">
        <f t="shared" si="7"/>
        <v>0</v>
      </c>
    </row>
    <row r="38" spans="1:13" s="401" customFormat="1" ht="15" customHeight="1" x14ac:dyDescent="0.2">
      <c r="A38" s="440" t="s">
        <v>536</v>
      </c>
      <c r="B38" s="441">
        <f>Revenue!F61</f>
        <v>0</v>
      </c>
      <c r="C38" s="442">
        <f t="shared" si="10"/>
        <v>0</v>
      </c>
      <c r="D38" s="443">
        <f>Revenue!G61</f>
        <v>0</v>
      </c>
      <c r="E38" s="437">
        <f t="shared" si="11"/>
        <v>0</v>
      </c>
      <c r="F38" s="444">
        <f t="shared" si="12"/>
        <v>0</v>
      </c>
      <c r="G38" s="445">
        <f>IF(ISBLANK(F38),"  ",IF(F90&gt;0,F38/F90,IF(F38&gt;0,1,0)))</f>
        <v>0</v>
      </c>
      <c r="H38" s="441">
        <f>Revenue!J61</f>
        <v>0</v>
      </c>
      <c r="I38" s="442">
        <f t="shared" si="13"/>
        <v>0</v>
      </c>
      <c r="J38" s="443">
        <f>Revenue!K61</f>
        <v>0</v>
      </c>
      <c r="K38" s="446">
        <f t="shared" si="14"/>
        <v>0</v>
      </c>
      <c r="L38" s="444">
        <f t="shared" si="15"/>
        <v>0</v>
      </c>
      <c r="M38" s="445">
        <f>IF(ISBLANK(L38),"  ",IF(L90&gt;0,L38/L90,IF(L38&gt;0,1,0)))</f>
        <v>0</v>
      </c>
    </row>
    <row r="39" spans="1:13" s="401" customFormat="1" ht="15" customHeight="1" x14ac:dyDescent="0.2">
      <c r="A39" s="440" t="s">
        <v>537</v>
      </c>
      <c r="B39" s="441">
        <f>Revenue!F62</f>
        <v>0</v>
      </c>
      <c r="C39" s="442">
        <f t="shared" si="10"/>
        <v>0</v>
      </c>
      <c r="D39" s="443">
        <f>Revenue!G62</f>
        <v>0</v>
      </c>
      <c r="E39" s="437">
        <f t="shared" si="11"/>
        <v>0</v>
      </c>
      <c r="F39" s="444">
        <f t="shared" si="12"/>
        <v>0</v>
      </c>
      <c r="G39" s="445">
        <f>IF(ISBLANK(F39),"  ",IF(F91&gt;0,F39/F91,IF(F39&gt;0,1,0)))</f>
        <v>0</v>
      </c>
      <c r="H39" s="441">
        <f>Revenue!J62</f>
        <v>0</v>
      </c>
      <c r="I39" s="442">
        <f t="shared" si="13"/>
        <v>0</v>
      </c>
      <c r="J39" s="443">
        <f>Revenue!K62</f>
        <v>0</v>
      </c>
      <c r="K39" s="446">
        <f t="shared" si="14"/>
        <v>0</v>
      </c>
      <c r="L39" s="444">
        <f t="shared" si="15"/>
        <v>0</v>
      </c>
      <c r="M39" s="445">
        <f>IF(ISBLANK(L39),"  ",IF(L91&gt;0,L39/L91,IF(L39&gt;0,1,0)))</f>
        <v>0</v>
      </c>
    </row>
    <row r="40" spans="1:13" s="401" customFormat="1" ht="15" customHeight="1" x14ac:dyDescent="0.2">
      <c r="A40" s="440" t="s">
        <v>572</v>
      </c>
      <c r="B40" s="441">
        <f>Revenue!F63</f>
        <v>0</v>
      </c>
      <c r="C40" s="442">
        <f t="shared" ref="C40:C41" si="22">IF(ISBLANK(B40),"  ",IF(F40&gt;0,B40/F40,IF(B40&gt;0,1,0)))</f>
        <v>0</v>
      </c>
      <c r="D40" s="443">
        <f>Revenue!G63</f>
        <v>0</v>
      </c>
      <c r="E40" s="437">
        <f t="shared" ref="E40:E41" si="23">IF(ISBLANK(D40),"  ",IF(F40&gt;0,D40/F40,IF(D40&gt;0,1,0)))</f>
        <v>0</v>
      </c>
      <c r="F40" s="444">
        <f t="shared" ref="F40:F41" si="24">D40+B40</f>
        <v>0</v>
      </c>
      <c r="G40" s="445">
        <f t="shared" ref="G40:G41" si="25">IF(ISBLANK(F40),"  ",IF(F92&gt;0,F40/F92,IF(F40&gt;0,1,0)))</f>
        <v>0</v>
      </c>
      <c r="H40" s="441">
        <f>Revenue!J63</f>
        <v>0</v>
      </c>
      <c r="I40" s="442">
        <f t="shared" ref="I40:I41" si="26">IF(ISBLANK(H40),"  ",IF(L40&gt;0,H40/L40,IF(H40&gt;0,1,0)))</f>
        <v>0</v>
      </c>
      <c r="J40" s="443">
        <f>Revenue!K63</f>
        <v>0</v>
      </c>
      <c r="K40" s="446">
        <f t="shared" ref="K40:K41" si="27">IF(ISBLANK(J40),"  ",IF(L40&gt;0,J40/L40,IF(J40&gt;0,1,0)))</f>
        <v>0</v>
      </c>
      <c r="L40" s="444">
        <f t="shared" ref="L40:L41" si="28">J40+H40</f>
        <v>0</v>
      </c>
      <c r="M40" s="445">
        <f t="shared" ref="M40:M41" si="29">IF(ISBLANK(L40),"  ",IF(L92&gt;0,L40/L92,IF(L40&gt;0,1,0)))</f>
        <v>0</v>
      </c>
    </row>
    <row r="41" spans="1:13" s="401" customFormat="1" ht="15" customHeight="1" x14ac:dyDescent="0.2">
      <c r="A41" s="440" t="s">
        <v>573</v>
      </c>
      <c r="B41" s="441">
        <f>Revenue!F64</f>
        <v>0</v>
      </c>
      <c r="C41" s="442">
        <f t="shared" si="22"/>
        <v>0</v>
      </c>
      <c r="D41" s="443">
        <f>Revenue!G64</f>
        <v>0</v>
      </c>
      <c r="E41" s="437">
        <f t="shared" si="23"/>
        <v>0</v>
      </c>
      <c r="F41" s="444">
        <f t="shared" si="24"/>
        <v>0</v>
      </c>
      <c r="G41" s="445">
        <f t="shared" si="25"/>
        <v>0</v>
      </c>
      <c r="H41" s="441">
        <f>Revenue!J64</f>
        <v>0</v>
      </c>
      <c r="I41" s="442">
        <f t="shared" si="26"/>
        <v>0</v>
      </c>
      <c r="J41" s="443">
        <f>Revenue!K64</f>
        <v>0</v>
      </c>
      <c r="K41" s="446">
        <f t="shared" si="27"/>
        <v>0</v>
      </c>
      <c r="L41" s="444">
        <f t="shared" si="28"/>
        <v>0</v>
      </c>
      <c r="M41" s="445">
        <f t="shared" si="29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414"/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135">
        <f>Revenue!F97+Revenue!F98</f>
        <v>0</v>
      </c>
      <c r="C43" s="251">
        <f t="shared" si="2"/>
        <v>0</v>
      </c>
      <c r="D43" s="257">
        <f>Revenue!G97+Revenue!G98</f>
        <v>0</v>
      </c>
      <c r="E43" s="253">
        <f t="shared" si="3"/>
        <v>0</v>
      </c>
      <c r="F43" s="136">
        <f>D43+B43</f>
        <v>0</v>
      </c>
      <c r="G43" s="255">
        <f>IF(ISBLANK(F43),"  ",IF(F84&gt;0,F43/F84,IF(F43&gt;0,1,0)))</f>
        <v>0</v>
      </c>
      <c r="H43" s="135">
        <f>Revenue!J97+Revenue!J98</f>
        <v>0</v>
      </c>
      <c r="I43" s="251">
        <f>IF(ISBLANK(H43),"  ",IF(L43&gt;0,H43/L43,IF(H43&gt;0,1,0)))</f>
        <v>0</v>
      </c>
      <c r="J43" s="257">
        <f>Revenue!K97+Revenue!K98</f>
        <v>0</v>
      </c>
      <c r="K43" s="253">
        <f>IF(ISBLANK(J43),"  ",IF(L43&gt;0,J43/L43,IF(J43&gt;0,1,0)))</f>
        <v>0</v>
      </c>
      <c r="L43" s="136">
        <f>J43+H43</f>
        <v>0</v>
      </c>
      <c r="M43" s="255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53"/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538</v>
      </c>
      <c r="B45" s="208">
        <f>Revenue!F99</f>
        <v>0</v>
      </c>
      <c r="C45" s="256">
        <f t="shared" si="2"/>
        <v>0</v>
      </c>
      <c r="D45" s="261">
        <f>Revenue!G99</f>
        <v>0</v>
      </c>
      <c r="E45" s="253">
        <f t="shared" si="3"/>
        <v>0</v>
      </c>
      <c r="F45" s="246">
        <f>D45+B45</f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2"/>
        <v xml:space="preserve">  </v>
      </c>
      <c r="D46" s="261"/>
      <c r="E46" s="253"/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79116023</v>
      </c>
      <c r="C47" s="268">
        <f>IF(ISBLANK(B47),"  ",IF(F47&gt;0,B47/F47,IF(B47&gt;0,1,0)))</f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79116023</v>
      </c>
      <c r="G47" s="270">
        <f>IF(ISBLANK(F47),"  ",IF(F84&gt;0,F47/F84,IF(F47&gt;0,1,0)))</f>
        <v>0.16430499795239764</v>
      </c>
      <c r="H47" s="216">
        <f>SUM(H13,H14,H15,H43,H45,H46)</f>
        <v>78154601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78154601</v>
      </c>
      <c r="M47" s="270">
        <f>IF(ISBLANK(L47),"  ",IF(L84&gt;0,L47/L84,IF(L47&gt;0,1,0)))</f>
        <v>0.15870620659026508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Revenue!F89</f>
        <v>0</v>
      </c>
      <c r="C49" s="251">
        <f t="shared" si="2"/>
        <v>0</v>
      </c>
      <c r="D49" s="257">
        <f>Revenue!G89</f>
        <v>0</v>
      </c>
      <c r="E49" s="253">
        <f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0">IF(ISBLANK(H49),"  ",IF(L49&gt;0,H49/L49,IF(H49&gt;0,1,0)))</f>
        <v>0</v>
      </c>
      <c r="J49" s="257">
        <f>Revenue!K89</f>
        <v>0</v>
      </c>
      <c r="K49" s="253">
        <f t="shared" ref="K49:K55" si="31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ref="E50:E55" si="32"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0"/>
        <v>0</v>
      </c>
      <c r="J50" s="261">
        <f>Revenue!K90</f>
        <v>0</v>
      </c>
      <c r="K50" s="258">
        <f t="shared" si="31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Revenue!F91</f>
        <v>0</v>
      </c>
      <c r="C51" s="256">
        <f t="shared" si="2"/>
        <v>0</v>
      </c>
      <c r="D51" s="261">
        <f>Revenue!G91</f>
        <v>0</v>
      </c>
      <c r="E51" s="253">
        <f t="shared" si="32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0"/>
        <v>0</v>
      </c>
      <c r="J51" s="261">
        <f>Revenue!K91</f>
        <v>0</v>
      </c>
      <c r="K51" s="258">
        <f t="shared" si="31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Revenue!F92</f>
        <v>0</v>
      </c>
      <c r="C52" s="256">
        <f t="shared" si="2"/>
        <v>0</v>
      </c>
      <c r="D52" s="261">
        <f>Revenue!G92</f>
        <v>0</v>
      </c>
      <c r="E52" s="253">
        <f t="shared" si="32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0"/>
        <v>0</v>
      </c>
      <c r="J52" s="261">
        <f>Revenue!K92</f>
        <v>0</v>
      </c>
      <c r="K52" s="258">
        <f t="shared" si="31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Revenue!F94</f>
        <v>185000</v>
      </c>
      <c r="C53" s="256">
        <f t="shared" si="2"/>
        <v>1</v>
      </c>
      <c r="D53" s="261">
        <f>Revenue!G94</f>
        <v>0</v>
      </c>
      <c r="E53" s="253">
        <f t="shared" si="32"/>
        <v>0</v>
      </c>
      <c r="F53" s="246">
        <f>D53+B53</f>
        <v>185000</v>
      </c>
      <c r="G53" s="260">
        <f>IF(ISBLANK(F53),"  ",IF(F84&gt;0,F53/F84,IF(F53&gt;0,1,0)))</f>
        <v>3.8420061409297028E-4</v>
      </c>
      <c r="H53" s="208">
        <f>Revenue!J94</f>
        <v>185000</v>
      </c>
      <c r="I53" s="256">
        <f t="shared" si="30"/>
        <v>1</v>
      </c>
      <c r="J53" s="261">
        <f>Revenue!K94</f>
        <v>0</v>
      </c>
      <c r="K53" s="258">
        <f t="shared" si="31"/>
        <v>0</v>
      </c>
      <c r="L53" s="246">
        <f>J53+H53</f>
        <v>185000</v>
      </c>
      <c r="M53" s="260">
        <f>IF(ISBLANK(L53),"  ",IF(L84&gt;0,L53/L84,IF(L53&gt;0,1,0)))</f>
        <v>3.7567395704827454E-4</v>
      </c>
    </row>
    <row r="54" spans="1:13" s="152" customFormat="1" ht="15" customHeight="1" x14ac:dyDescent="0.25">
      <c r="A54" s="222" t="s">
        <v>209</v>
      </c>
      <c r="B54" s="216">
        <f>B53+B52+B51+B50+B49</f>
        <v>185000</v>
      </c>
      <c r="C54" s="268">
        <f t="shared" si="2"/>
        <v>1</v>
      </c>
      <c r="D54" s="271">
        <f>D53+D52+D51+D50+D49</f>
        <v>0</v>
      </c>
      <c r="E54" s="296">
        <f>IF(ISBLANK(D54),"  ",IF(F54&gt;0,D54/F54,IF(D54&gt;0,1,0)))</f>
        <v>0</v>
      </c>
      <c r="F54" s="272">
        <f>F53+F52+F51+F50+F49</f>
        <v>185000</v>
      </c>
      <c r="G54" s="270">
        <f>IF(ISBLANK(F54),"  ",IF(F84&gt;0,F54/F84,IF(F54&gt;0,1,0)))</f>
        <v>3.8420061409297028E-4</v>
      </c>
      <c r="H54" s="216">
        <f>H53+H52+H51+H50+H49</f>
        <v>185000</v>
      </c>
      <c r="I54" s="268">
        <f t="shared" si="30"/>
        <v>1</v>
      </c>
      <c r="J54" s="271">
        <f>J53+J52+J51+J50+J49</f>
        <v>0</v>
      </c>
      <c r="K54" s="269">
        <f t="shared" si="31"/>
        <v>0</v>
      </c>
      <c r="L54" s="272">
        <f>L53+L52+L51+L50+L49</f>
        <v>185000</v>
      </c>
      <c r="M54" s="270">
        <f>IF(ISBLANK(L54),"  ",IF(L84&gt;0,L54/L84,IF(L54&gt;0,1,0)))</f>
        <v>3.7567395704827454E-4</v>
      </c>
    </row>
    <row r="55" spans="1:13" s="152" customFormat="1" ht="15" customHeight="1" x14ac:dyDescent="0.25">
      <c r="A55" s="221" t="s">
        <v>413</v>
      </c>
      <c r="B55" s="273">
        <f>Revenue!F111</f>
        <v>0</v>
      </c>
      <c r="C55" s="268">
        <f t="shared" si="2"/>
        <v>0</v>
      </c>
      <c r="D55" s="291">
        <f>Revenue!G111</f>
        <v>0</v>
      </c>
      <c r="E55" s="296">
        <f t="shared" si="32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0"/>
        <v>0</v>
      </c>
      <c r="J55" s="273">
        <f>Revenue!K111</f>
        <v>0</v>
      </c>
      <c r="K55" s="269">
        <f t="shared" si="31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Revenue!F7</f>
        <v>82026487</v>
      </c>
      <c r="C57" s="251">
        <f t="shared" si="2"/>
        <v>0.94211601704068326</v>
      </c>
      <c r="D57" s="257">
        <f>Revenue!G7</f>
        <v>5039740</v>
      </c>
      <c r="E57" s="253">
        <f>IF(ISBLANK(D57),"  ",IF(F57&gt;0,D57/F57,IF(D57&gt;0,1,0)))</f>
        <v>5.7883982959316703E-2</v>
      </c>
      <c r="F57" s="279">
        <f t="shared" ref="F57:F62" si="33">D57+B57</f>
        <v>87066227</v>
      </c>
      <c r="G57" s="255">
        <f>IF(ISBLANK(F57),"  ",IF(F84&gt;0,F57/F84,IF(F57&gt;0,1,0)))</f>
        <v>0.18081566421707002</v>
      </c>
      <c r="H57" s="275">
        <f>Revenue!J7</f>
        <v>94807175</v>
      </c>
      <c r="I57" s="251">
        <f t="shared" ref="I57:I75" si="34">IF(ISBLANK(H57),"  ",IF(L57&gt;0,H57/L57,IF(H57&gt;0,1,0)))</f>
        <v>0.94913976952565871</v>
      </c>
      <c r="J57" s="257">
        <f>Revenue!K7</f>
        <v>5080300</v>
      </c>
      <c r="K57" s="253">
        <f t="shared" ref="K57:K75" si="35">IF(ISBLANK(J57),"  ",IF(L57&gt;0,J57/L57,IF(J57&gt;0,1,0)))</f>
        <v>5.0860230474341253E-2</v>
      </c>
      <c r="L57" s="279">
        <f t="shared" ref="L57:L62" si="36">J57+H57</f>
        <v>99887475</v>
      </c>
      <c r="M57" s="255">
        <f>IF(ISBLANK(L57),"  ",IF(L84&gt;0,L57/L84,IF(L57&gt;0,1,0)))</f>
        <v>0.20283850266384107</v>
      </c>
    </row>
    <row r="58" spans="1:13" ht="15" customHeight="1" x14ac:dyDescent="0.2">
      <c r="A58" s="207" t="s">
        <v>243</v>
      </c>
      <c r="B58" s="223">
        <f>Revenue!F19</f>
        <v>4395560</v>
      </c>
      <c r="C58" s="256">
        <f t="shared" si="2"/>
        <v>1</v>
      </c>
      <c r="D58" s="261">
        <f>Revenue!G19</f>
        <v>0</v>
      </c>
      <c r="E58" s="253">
        <f t="shared" ref="E58:E83" si="37">IF(ISBLANK(D58),"  ",IF(F58&gt;0,D58/F58,IF(D58&gt;0,1,0)))</f>
        <v>0</v>
      </c>
      <c r="F58" s="280">
        <f t="shared" si="33"/>
        <v>4395560</v>
      </c>
      <c r="G58" s="260">
        <f>IF(ISBLANK(F58),"  ",IF(F84&gt;0,F58/F84,IF(F58&gt;0,1,0)))</f>
        <v>9.1285235204459272E-3</v>
      </c>
      <c r="H58" s="223">
        <f>Revenue!J19</f>
        <v>4468373</v>
      </c>
      <c r="I58" s="256">
        <f t="shared" si="34"/>
        <v>1</v>
      </c>
      <c r="J58" s="261">
        <f>Revenue!K19</f>
        <v>0</v>
      </c>
      <c r="K58" s="258">
        <f t="shared" si="35"/>
        <v>0</v>
      </c>
      <c r="L58" s="280">
        <f t="shared" si="36"/>
        <v>4468373</v>
      </c>
      <c r="M58" s="260">
        <f>IF(ISBLANK(L58),"  ",IF(L84&gt;0,L58/L84,IF(L58&gt;0,1,0)))</f>
        <v>9.0737911701495658E-3</v>
      </c>
    </row>
    <row r="59" spans="1:13" ht="15" customHeight="1" x14ac:dyDescent="0.2">
      <c r="A59" s="281" t="s">
        <v>244</v>
      </c>
      <c r="B59" s="282">
        <f>Revenue!F9</f>
        <v>2968858</v>
      </c>
      <c r="C59" s="256">
        <f t="shared" si="2"/>
        <v>1</v>
      </c>
      <c r="D59" s="283">
        <f>Revenue!G9</f>
        <v>0</v>
      </c>
      <c r="E59" s="253">
        <f t="shared" si="37"/>
        <v>0</v>
      </c>
      <c r="F59" s="284">
        <f t="shared" si="33"/>
        <v>2968858</v>
      </c>
      <c r="G59" s="260">
        <f>IF(ISBLANK(F59),"  ",IF(F84&gt;0,F59/F84,IF(F59&gt;0,1,0)))</f>
        <v>6.1656057662423111E-3</v>
      </c>
      <c r="H59" s="282">
        <f>Revenue!J9</f>
        <v>2993064</v>
      </c>
      <c r="I59" s="256">
        <f t="shared" si="34"/>
        <v>1</v>
      </c>
      <c r="J59" s="283">
        <f>Revenue!K9</f>
        <v>0</v>
      </c>
      <c r="K59" s="258">
        <f t="shared" si="35"/>
        <v>0</v>
      </c>
      <c r="L59" s="284">
        <f t="shared" si="36"/>
        <v>2993064</v>
      </c>
      <c r="M59" s="260">
        <f>IF(ISBLANK(L59),"  ",IF(L84&gt;0,L59/L84,IF(L59&gt;0,1,0)))</f>
        <v>6.0779253869120914E-3</v>
      </c>
    </row>
    <row r="60" spans="1:13" ht="15" customHeight="1" x14ac:dyDescent="0.2">
      <c r="A60" s="281" t="s">
        <v>245</v>
      </c>
      <c r="B60" s="282">
        <f>Revenue!F10</f>
        <v>1503687</v>
      </c>
      <c r="C60" s="256">
        <f t="shared" si="2"/>
        <v>1</v>
      </c>
      <c r="D60" s="283">
        <f>Revenue!G10</f>
        <v>0</v>
      </c>
      <c r="E60" s="253">
        <f t="shared" si="37"/>
        <v>0</v>
      </c>
      <c r="F60" s="284">
        <f t="shared" si="33"/>
        <v>1503687</v>
      </c>
      <c r="G60" s="260">
        <f>IF(ISBLANK(F60),"  ",IF(F84&gt;0,F60/F84,IF(F60&gt;0,1,0)))</f>
        <v>3.122797128668196E-3</v>
      </c>
      <c r="H60" s="282">
        <f>Revenue!J10</f>
        <v>1516581</v>
      </c>
      <c r="I60" s="256">
        <f t="shared" si="34"/>
        <v>1</v>
      </c>
      <c r="J60" s="283">
        <f>Revenue!K10</f>
        <v>0</v>
      </c>
      <c r="K60" s="258">
        <f t="shared" si="35"/>
        <v>0</v>
      </c>
      <c r="L60" s="284">
        <f t="shared" si="36"/>
        <v>1516581</v>
      </c>
      <c r="M60" s="260">
        <f>IF(ISBLANK(L60),"  ",IF(L84&gt;0,L60/L84,IF(L60&gt;0,1,0)))</f>
        <v>3.0796755970498879E-3</v>
      </c>
    </row>
    <row r="61" spans="1:13" ht="15" customHeight="1" x14ac:dyDescent="0.2">
      <c r="A61" s="281" t="s">
        <v>411</v>
      </c>
      <c r="B61" s="282">
        <v>0</v>
      </c>
      <c r="C61" s="464">
        <f>IF(ISBLANK(B61),"  ",IF(F61&gt;0,B61/F61,IF(B61&gt;0,1,0)))</f>
        <v>0</v>
      </c>
      <c r="D61" s="283">
        <f>Athletics!U13</f>
        <v>0</v>
      </c>
      <c r="E61" s="467">
        <f t="shared" si="37"/>
        <v>0</v>
      </c>
      <c r="F61" s="284">
        <f t="shared" si="33"/>
        <v>0</v>
      </c>
      <c r="G61" s="466">
        <f>IF(ISBLANK(F61),"  ",IF(F86&gt;0,F61/F86,IF(F61&gt;0,1,0)))</f>
        <v>0</v>
      </c>
      <c r="H61" s="282">
        <v>0</v>
      </c>
      <c r="I61" s="464">
        <f>IF(ISBLANK(H61),"  ",IF(L61&gt;0,H61/L61,IF(H61&gt;0,1,0)))</f>
        <v>0</v>
      </c>
      <c r="J61" s="283">
        <f>Athletics!W13</f>
        <v>0</v>
      </c>
      <c r="K61" s="465">
        <f>IF(ISBLANK(J61),"  ",IF(L61&gt;0,J61/L61,IF(J61&gt;0,1,0)))</f>
        <v>0</v>
      </c>
      <c r="L61" s="284">
        <f t="shared" si="36"/>
        <v>0</v>
      </c>
      <c r="M61" s="466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Revenue!F11+Revenue!F12+Revenue!F14+Revenue!F15+Revenue!F17+Revenue!F18+Revenue!F22+Revenue!F23+Revenue!F13+Revenue!F16</f>
        <v>36826771</v>
      </c>
      <c r="C62" s="256">
        <f t="shared" si="2"/>
        <v>0.56721274909107089</v>
      </c>
      <c r="D62" s="261">
        <f>Revenue!G11+Revenue!G12+Revenue!G14+Revenue!G15+Revenue!G17+Revenue!G18+Revenue!G22+Revenue!G23+Revenue!G13+Revenue!G16</f>
        <v>28099081</v>
      </c>
      <c r="E62" s="253">
        <f t="shared" si="37"/>
        <v>0.43278725090892917</v>
      </c>
      <c r="F62" s="280">
        <f t="shared" si="33"/>
        <v>64925852</v>
      </c>
      <c r="G62" s="260">
        <f>IF(ISBLANK(F62),"  ",IF(F84&gt;0,F62/F84,IF(F62&gt;0,1,0)))</f>
        <v>0.1348354173454557</v>
      </c>
      <c r="H62" s="223">
        <f>Revenue!J11+Revenue!J12+Revenue!J14+Revenue!J15+Revenue!J17+Revenue!J18+Revenue!J22+Revenue!J23+Revenue!J13+Revenue!J16</f>
        <v>36171432</v>
      </c>
      <c r="I62" s="256">
        <f t="shared" si="34"/>
        <v>0.55317037653628887</v>
      </c>
      <c r="J62" s="261">
        <f>Revenue!K11+Revenue!K12+Revenue!K14+Revenue!K15+Revenue!K17+Revenue!K18+Revenue!K22+Revenue!K23+Revenue!K13+Revenue!K16</f>
        <v>29217883</v>
      </c>
      <c r="K62" s="258">
        <f t="shared" si="35"/>
        <v>0.44682962346371113</v>
      </c>
      <c r="L62" s="280">
        <f t="shared" si="36"/>
        <v>65389315</v>
      </c>
      <c r="M62" s="260">
        <f>IF(ISBLANK(L62),"  ",IF(L84&gt;0,L62/L84,IF(L62&gt;0,1,0)))</f>
        <v>0.13278412278230323</v>
      </c>
    </row>
    <row r="63" spans="1:13" s="152" customFormat="1" ht="15" customHeight="1" x14ac:dyDescent="0.25">
      <c r="A63" s="221" t="s">
        <v>216</v>
      </c>
      <c r="B63" s="226">
        <f>B62+B60+B59+B58+B57</f>
        <v>127721363</v>
      </c>
      <c r="C63" s="268">
        <f t="shared" si="2"/>
        <v>0.79398990989591312</v>
      </c>
      <c r="D63" s="271">
        <f>D62+D60+D59+D58+D57+D61</f>
        <v>33138821</v>
      </c>
      <c r="E63" s="296">
        <f t="shared" si="37"/>
        <v>0.20601009010408691</v>
      </c>
      <c r="F63" s="285">
        <f>F62+F60+F59+F58+F57+F61</f>
        <v>160860184</v>
      </c>
      <c r="G63" s="270">
        <f>IF(ISBLANK(F63),"  ",IF(F84&gt;0,F63/F84,IF(F63&gt;0,1,0)))</f>
        <v>0.33406800797788216</v>
      </c>
      <c r="H63" s="226">
        <f>H62+H60+H59+H58+H57</f>
        <v>139956625</v>
      </c>
      <c r="I63" s="268">
        <f t="shared" si="34"/>
        <v>0.8031722430292999</v>
      </c>
      <c r="J63" s="271">
        <f>J62+J60+J59+J58+J57+J61</f>
        <v>34298183</v>
      </c>
      <c r="K63" s="269">
        <f t="shared" si="35"/>
        <v>0.19682775697070007</v>
      </c>
      <c r="L63" s="280">
        <f>L62+L60+L59+L58+L57+L61</f>
        <v>174254808</v>
      </c>
      <c r="M63" s="270">
        <f>IF(ISBLANK(L63),"  ",IF(L84&gt;0,L63/L84,IF(L63&gt;0,1,0)))</f>
        <v>0.35385401760025587</v>
      </c>
    </row>
    <row r="64" spans="1:13" ht="15" customHeight="1" x14ac:dyDescent="0.2">
      <c r="A64" s="250" t="s">
        <v>217</v>
      </c>
      <c r="B64" s="286">
        <f>Revenue!F26</f>
        <v>0</v>
      </c>
      <c r="C64" s="256">
        <f t="shared" si="2"/>
        <v>0</v>
      </c>
      <c r="D64" s="287">
        <f>Revenue!G26</f>
        <v>0</v>
      </c>
      <c r="E64" s="253">
        <f t="shared" si="37"/>
        <v>0</v>
      </c>
      <c r="F64" s="288">
        <f t="shared" ref="F64:F73" si="38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4"/>
        <v>0</v>
      </c>
      <c r="J64" s="287">
        <f>Revenue!K26</f>
        <v>0</v>
      </c>
      <c r="K64" s="258">
        <f t="shared" si="35"/>
        <v>0</v>
      </c>
      <c r="L64" s="288">
        <f t="shared" ref="L64:L73" si="39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Revenue!F27</f>
        <v>0</v>
      </c>
      <c r="C65" s="256">
        <f t="shared" si="2"/>
        <v>0</v>
      </c>
      <c r="D65" s="261">
        <f>Revenue!G27</f>
        <v>0</v>
      </c>
      <c r="E65" s="253">
        <f t="shared" si="37"/>
        <v>0</v>
      </c>
      <c r="F65" s="246">
        <f t="shared" si="38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4"/>
        <v>0</v>
      </c>
      <c r="J65" s="261">
        <f>Revenue!K27</f>
        <v>0</v>
      </c>
      <c r="K65" s="258">
        <f t="shared" si="35"/>
        <v>0</v>
      </c>
      <c r="L65" s="246">
        <f t="shared" si="39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Revenue!F28</f>
        <v>0</v>
      </c>
      <c r="C66" s="256">
        <f t="shared" si="2"/>
        <v>0</v>
      </c>
      <c r="D66" s="261">
        <f>Revenue!G28</f>
        <v>0</v>
      </c>
      <c r="E66" s="253">
        <f t="shared" si="37"/>
        <v>0</v>
      </c>
      <c r="F66" s="246">
        <f t="shared" si="38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4"/>
        <v>0</v>
      </c>
      <c r="J66" s="261">
        <f>Revenue!K28</f>
        <v>0</v>
      </c>
      <c r="K66" s="258">
        <f t="shared" si="35"/>
        <v>0</v>
      </c>
      <c r="L66" s="246">
        <f t="shared" si="39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Revenue!F76</f>
        <v>0</v>
      </c>
      <c r="C67" s="256">
        <f t="shared" si="2"/>
        <v>0</v>
      </c>
      <c r="D67" s="261">
        <f>Revenue!G76</f>
        <v>21194376</v>
      </c>
      <c r="E67" s="253">
        <f t="shared" si="37"/>
        <v>1</v>
      </c>
      <c r="F67" s="246">
        <f t="shared" si="38"/>
        <v>21194376</v>
      </c>
      <c r="G67" s="260">
        <f>IF(ISBLANK(F67),"  ",IF(F84&gt;0,F67/F84,IF(F67&gt;0,1,0)))</f>
        <v>4.401563391630979E-2</v>
      </c>
      <c r="H67" s="208">
        <f>Revenue!J76</f>
        <v>0</v>
      </c>
      <c r="I67" s="256">
        <f t="shared" si="34"/>
        <v>0</v>
      </c>
      <c r="J67" s="261">
        <f>Revenue!K76</f>
        <v>21000000</v>
      </c>
      <c r="K67" s="258">
        <f t="shared" si="35"/>
        <v>1</v>
      </c>
      <c r="L67" s="246">
        <f t="shared" si="39"/>
        <v>21000000</v>
      </c>
      <c r="M67" s="260">
        <f>IF(ISBLANK(L67),"  ",IF(L84&gt;0,L67/L84,IF(L67&gt;0,1,0)))</f>
        <v>4.2644070800074409E-2</v>
      </c>
    </row>
    <row r="68" spans="1:13" ht="15" customHeight="1" x14ac:dyDescent="0.2">
      <c r="A68" s="289" t="s">
        <v>220</v>
      </c>
      <c r="B68" s="208">
        <f>Revenue!F29</f>
        <v>0</v>
      </c>
      <c r="C68" s="256">
        <f t="shared" si="2"/>
        <v>0</v>
      </c>
      <c r="D68" s="261">
        <f>Revenue!G29</f>
        <v>0</v>
      </c>
      <c r="E68" s="253">
        <f t="shared" si="37"/>
        <v>0</v>
      </c>
      <c r="F68" s="246">
        <f t="shared" si="38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4"/>
        <v>0</v>
      </c>
      <c r="J68" s="261">
        <f>Revenue!K29</f>
        <v>0</v>
      </c>
      <c r="K68" s="258">
        <f t="shared" si="35"/>
        <v>0</v>
      </c>
      <c r="L68" s="246">
        <f t="shared" si="39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2"/>
        <v>0</v>
      </c>
      <c r="D69" s="261">
        <f>Athletics!U24-Athletics!U21-Athletics!U13-Athletics!U23</f>
        <v>27536635</v>
      </c>
      <c r="E69" s="253">
        <f t="shared" si="37"/>
        <v>1</v>
      </c>
      <c r="F69" s="246">
        <f t="shared" si="38"/>
        <v>27536635</v>
      </c>
      <c r="G69" s="260">
        <f>IF(ISBLANK(F69),"  ",IF(F84&gt;0,F69/F84,IF(F69&gt;0,1,0)))</f>
        <v>5.7186984200291779E-2</v>
      </c>
      <c r="H69" s="208">
        <v>0</v>
      </c>
      <c r="I69" s="256">
        <f t="shared" si="34"/>
        <v>0</v>
      </c>
      <c r="J69" s="261">
        <f>Athletics!W24-Athletics!W21-Athletics!W13-Athletics!W23</f>
        <v>28794297</v>
      </c>
      <c r="K69" s="258">
        <f t="shared" si="35"/>
        <v>1</v>
      </c>
      <c r="L69" s="246">
        <f t="shared" si="39"/>
        <v>28794297</v>
      </c>
      <c r="M69" s="260">
        <f>IF(ISBLANK(L69),"  ",IF(L84&gt;0,L69/L84,IF(L69&gt;0,1,0)))</f>
        <v>5.8471716186017625E-2</v>
      </c>
    </row>
    <row r="70" spans="1:13" ht="15" customHeight="1" x14ac:dyDescent="0.2">
      <c r="A70" s="250" t="s">
        <v>247</v>
      </c>
      <c r="B70" s="208">
        <f>Revenue!F87</f>
        <v>0</v>
      </c>
      <c r="C70" s="256">
        <f t="shared" si="2"/>
        <v>0</v>
      </c>
      <c r="D70" s="261">
        <f>Revenue!G87</f>
        <v>52141491</v>
      </c>
      <c r="E70" s="253">
        <f t="shared" si="37"/>
        <v>1</v>
      </c>
      <c r="F70" s="246">
        <f t="shared" si="38"/>
        <v>52141491</v>
      </c>
      <c r="G70" s="260">
        <f>IF(ISBLANK(F70),"  ",IF(F84&gt;0,F70/F84,IF(F70&gt;0,1,0)))</f>
        <v>0.10828536682120586</v>
      </c>
      <c r="H70" s="208">
        <f>Revenue!J87</f>
        <v>0</v>
      </c>
      <c r="I70" s="256">
        <f t="shared" si="34"/>
        <v>0</v>
      </c>
      <c r="J70" s="261">
        <f>Revenue!K87</f>
        <v>50690690</v>
      </c>
      <c r="K70" s="258">
        <f t="shared" si="35"/>
        <v>1</v>
      </c>
      <c r="L70" s="246">
        <f t="shared" si="39"/>
        <v>50690690</v>
      </c>
      <c r="M70" s="260">
        <f>IF(ISBLANK(L70),"  ",IF(L84&gt;0,L70/L84,IF(L70&gt;0,1,0)))</f>
        <v>0.10293606539355352</v>
      </c>
    </row>
    <row r="71" spans="1:13" ht="15" customHeight="1" x14ac:dyDescent="0.2">
      <c r="A71" s="250" t="s">
        <v>248</v>
      </c>
      <c r="B71" s="208">
        <f>Revenue!F81</f>
        <v>0</v>
      </c>
      <c r="C71" s="256">
        <f t="shared" si="2"/>
        <v>0</v>
      </c>
      <c r="D71" s="261">
        <f>Revenue!G81</f>
        <v>0</v>
      </c>
      <c r="E71" s="253">
        <f t="shared" si="37"/>
        <v>0</v>
      </c>
      <c r="F71" s="246">
        <f t="shared" si="38"/>
        <v>0</v>
      </c>
      <c r="G71" s="260">
        <f>IF(ISBLANK(F71),"  ",IF(F84&gt;0,F71/F84,IF(F71&gt;0,1,0)))</f>
        <v>0</v>
      </c>
      <c r="H71" s="208">
        <f>Revenue!J81</f>
        <v>0</v>
      </c>
      <c r="I71" s="256">
        <f t="shared" si="34"/>
        <v>0</v>
      </c>
      <c r="J71" s="261">
        <f>Revenue!K81</f>
        <v>0</v>
      </c>
      <c r="K71" s="258">
        <f t="shared" si="35"/>
        <v>0</v>
      </c>
      <c r="L71" s="246">
        <f t="shared" si="39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249</v>
      </c>
      <c r="B72" s="208">
        <f>Revenue!F78+Revenue!F77</f>
        <v>0</v>
      </c>
      <c r="C72" s="256">
        <f t="shared" si="2"/>
        <v>0</v>
      </c>
      <c r="D72" s="261">
        <f>Revenue!G78+ Revenue!G77</f>
        <v>32640070</v>
      </c>
      <c r="E72" s="253">
        <f t="shared" si="37"/>
        <v>1</v>
      </c>
      <c r="F72" s="246">
        <f t="shared" si="38"/>
        <v>32640070</v>
      </c>
      <c r="G72" s="260">
        <f>IF(ISBLANK(F72),"  ",IF(F84&gt;0,F72/F84,IF(F72&gt;0,1,0)))</f>
        <v>6.7785594259662366E-2</v>
      </c>
      <c r="H72" s="208">
        <f>Revenue!J78+Revenue!J77</f>
        <v>0</v>
      </c>
      <c r="I72" s="256">
        <f t="shared" si="34"/>
        <v>0</v>
      </c>
      <c r="J72" s="261">
        <f>Revenue!K78+Revenue!K77</f>
        <v>33000000</v>
      </c>
      <c r="K72" s="258">
        <f t="shared" si="35"/>
        <v>1</v>
      </c>
      <c r="L72" s="246">
        <f t="shared" si="39"/>
        <v>33000000</v>
      </c>
      <c r="M72" s="260">
        <f>IF(ISBLANK(L72),"  ",IF(L84&gt;0,L72/L84,IF(L72&gt;0,1,0)))</f>
        <v>6.7012111257259782E-2</v>
      </c>
    </row>
    <row r="73" spans="1:13" ht="15" customHeight="1" x14ac:dyDescent="0.2">
      <c r="A73" s="210" t="s">
        <v>222</v>
      </c>
      <c r="B73" s="208">
        <f>Revenue!F30</f>
        <v>12218162</v>
      </c>
      <c r="C73" s="256">
        <f t="shared" si="2"/>
        <v>0.42802468665683835</v>
      </c>
      <c r="D73" s="261">
        <f>Revenue!G30</f>
        <v>16327299</v>
      </c>
      <c r="E73" s="253">
        <f t="shared" si="37"/>
        <v>0.57197531334316165</v>
      </c>
      <c r="F73" s="246">
        <f t="shared" si="38"/>
        <v>28545461</v>
      </c>
      <c r="G73" s="260">
        <f>IF(ISBLANK(F73),"  ",IF(F84&gt;0,F73/F84,IF(F73&gt;0,1,0)))</f>
        <v>5.9282073760902346E-2</v>
      </c>
      <c r="H73" s="208">
        <f>Revenue!J30</f>
        <v>10982900</v>
      </c>
      <c r="I73" s="256">
        <f t="shared" si="34"/>
        <v>0.40129124663395316</v>
      </c>
      <c r="J73" s="261">
        <f>Revenue!K30</f>
        <v>16386000</v>
      </c>
      <c r="K73" s="258">
        <f t="shared" si="35"/>
        <v>0.5987087533660469</v>
      </c>
      <c r="L73" s="246">
        <f t="shared" si="39"/>
        <v>27368900</v>
      </c>
      <c r="M73" s="260">
        <f>IF(ISBLANK(L73),"  ",IF(L84&gt;0,L73/L84,IF(L73&gt;0,1,0)))</f>
        <v>5.5577205205721743E-2</v>
      </c>
    </row>
    <row r="74" spans="1:13" ht="15" customHeight="1" x14ac:dyDescent="0.2">
      <c r="A74" s="250" t="s">
        <v>524</v>
      </c>
      <c r="B74" s="208">
        <f>Revenue!F31</f>
        <v>0</v>
      </c>
      <c r="C74" s="256">
        <f t="shared" ref="C74" si="40">IF(ISBLANK(B74),"  ",IF(F74&gt;0,B74/F74,IF(B74&gt;0,1,0)))</f>
        <v>0</v>
      </c>
      <c r="D74" s="261">
        <f>Revenue!G31</f>
        <v>0</v>
      </c>
      <c r="E74" s="253">
        <f t="shared" ref="E74" si="41">IF(ISBLANK(D74),"  ",IF(F74&gt;0,D74/F74,IF(D74&gt;0,1,0)))</f>
        <v>0</v>
      </c>
      <c r="F74" s="246">
        <f t="shared" ref="F74" si="42"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ref="I74" si="43">IF(ISBLANK(H74),"  ",IF(L74&gt;0,H74/L74,IF(H74&gt;0,1,0)))</f>
        <v>0</v>
      </c>
      <c r="J74" s="261">
        <f>Revenue!K31</f>
        <v>0</v>
      </c>
      <c r="K74" s="258">
        <f t="shared" ref="K74" si="44">IF(ISBLANK(J74),"  ",IF(L74&gt;0,J74/L74,IF(J74&gt;0,1,0)))</f>
        <v>0</v>
      </c>
      <c r="L74" s="246">
        <f t="shared" ref="L74" si="45">J74+H74</f>
        <v>0</v>
      </c>
      <c r="M74" s="260">
        <f>IF(ISBLANK(L74),"  ",IF(L85&gt;0,L74/L85,IF(L74&gt;0,1,0)))</f>
        <v>0</v>
      </c>
    </row>
    <row r="75" spans="1:13" s="152" customFormat="1" ht="15" customHeight="1" x14ac:dyDescent="0.25">
      <c r="A75" s="227" t="s">
        <v>223</v>
      </c>
      <c r="B75" s="216">
        <f>B63+SUM(B64:B74)</f>
        <v>139939525</v>
      </c>
      <c r="C75" s="268">
        <f t="shared" si="2"/>
        <v>0.43335902910674129</v>
      </c>
      <c r="D75" s="271">
        <f>D63+SUM(D64:D74)</f>
        <v>182978692</v>
      </c>
      <c r="E75" s="296">
        <f t="shared" si="37"/>
        <v>0.56664097089325871</v>
      </c>
      <c r="F75" s="216">
        <f>F63+SUM(F64:F74)</f>
        <v>322918217</v>
      </c>
      <c r="G75" s="270">
        <f>IF(ISBLANK(F75),"  ",IF(F84&gt;0,F75/F84,IF(F75&gt;0,1,0)))</f>
        <v>0.67062366093625425</v>
      </c>
      <c r="H75" s="216">
        <f>H63+SUM(H64:H74)</f>
        <v>150939525</v>
      </c>
      <c r="I75" s="268">
        <f t="shared" si="34"/>
        <v>0.450419601914537</v>
      </c>
      <c r="J75" s="271">
        <f>J63+SUM(J64:J74)</f>
        <v>184169170</v>
      </c>
      <c r="K75" s="269">
        <f t="shared" si="35"/>
        <v>0.549580398085463</v>
      </c>
      <c r="L75" s="216">
        <f>L63+SUM(L64:L74)</f>
        <v>335108695</v>
      </c>
      <c r="M75" s="270">
        <f>IF(ISBLANK(L75),"  ",IF(L84&gt;0,L75/L84,IF(L75&gt;0,1,0)))</f>
        <v>0.68049518644288298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1" t="str">
        <f t="shared" si="37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Revenue!F67</f>
        <v>0</v>
      </c>
      <c r="C77" s="251">
        <f t="shared" si="2"/>
        <v>0</v>
      </c>
      <c r="D77" s="257">
        <f>Revenue!G67</f>
        <v>0</v>
      </c>
      <c r="E77" s="253">
        <f t="shared" si="37"/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Revenue!F68</f>
        <v>0</v>
      </c>
      <c r="C78" s="256">
        <f t="shared" si="2"/>
        <v>0</v>
      </c>
      <c r="D78" s="261">
        <f>Revenue!G68</f>
        <v>0</v>
      </c>
      <c r="E78" s="253">
        <f t="shared" si="37"/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1" t="str">
        <f t="shared" si="37"/>
        <v xml:space="preserve">  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5">
      <c r="A80" s="196" t="s">
        <v>228</v>
      </c>
      <c r="B80" s="135">
        <f>Revenue!F69</f>
        <v>0</v>
      </c>
      <c r="C80" s="251">
        <f t="shared" si="2"/>
        <v>0</v>
      </c>
      <c r="D80" s="257">
        <f>Revenue!G69</f>
        <v>38918498</v>
      </c>
      <c r="E80" s="296">
        <f t="shared" si="37"/>
        <v>1</v>
      </c>
      <c r="F80" s="136">
        <f>D80+B80</f>
        <v>38918498</v>
      </c>
      <c r="G80" s="255">
        <f>IF(ISBLANK(F80),"  ",IF(F84&gt;0,F80/F84,IF(F80&gt;0,1,0)))</f>
        <v>8.0824382871221817E-2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39000000</v>
      </c>
      <c r="K80" s="253">
        <f>IF(ISBLANK(J80),"  ",IF(L80&gt;0,J80/L80,IF(J80&gt;0,1,0)))</f>
        <v>1</v>
      </c>
      <c r="L80" s="136">
        <f>J80+H80</f>
        <v>39000000</v>
      </c>
      <c r="M80" s="255">
        <f>IF(ISBLANK(L80),"  ",IF(L84&gt;0,L80/L84,IF(L80&gt;0,1,0)))</f>
        <v>7.9196131485852472E-2</v>
      </c>
    </row>
    <row r="81" spans="1:13" ht="15" customHeight="1" x14ac:dyDescent="0.25">
      <c r="A81" s="207" t="s">
        <v>251</v>
      </c>
      <c r="B81" s="208">
        <f>Revenue!F70+Revenue!F75</f>
        <v>0</v>
      </c>
      <c r="C81" s="256">
        <f t="shared" si="2"/>
        <v>0</v>
      </c>
      <c r="D81" s="261">
        <f>Revenue!G70+Revenue!G75</f>
        <v>40381534</v>
      </c>
      <c r="E81" s="296">
        <f t="shared" si="37"/>
        <v>1</v>
      </c>
      <c r="F81" s="246">
        <f>D81+B81</f>
        <v>40381534</v>
      </c>
      <c r="G81" s="260">
        <f>IF(ISBLANK(F81),"  ",IF(F84&gt;0,F81/F84,IF(F81&gt;0,1,0)))</f>
        <v>8.3862757626033291E-2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40000000</v>
      </c>
      <c r="K81" s="258">
        <f>IF(ISBLANK(J81),"  ",IF(L81&gt;0,J81/L81,IF(J81&gt;0,1,0)))</f>
        <v>1</v>
      </c>
      <c r="L81" s="246">
        <f>J81+H81</f>
        <v>40000000</v>
      </c>
      <c r="M81" s="260">
        <f>IF(ISBLANK(L81),"  ",IF(L84&gt;0,L81/L84,IF(L81&gt;0,1,0)))</f>
        <v>8.1226801523951259E-2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2"/>
        <v>0</v>
      </c>
      <c r="D82" s="291">
        <f>D81+D80+D78+D77</f>
        <v>79300032</v>
      </c>
      <c r="E82" s="296">
        <f t="shared" si="37"/>
        <v>1</v>
      </c>
      <c r="F82" s="272">
        <f>F81+F80+F79+F78+F77</f>
        <v>79300032</v>
      </c>
      <c r="G82" s="270">
        <f>IF(ISBLANK(F82),"  ",IF(F84&gt;0,F82/F84,IF(F82&gt;0,1,0)))</f>
        <v>0.16468714049725511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79000000</v>
      </c>
      <c r="K82" s="269">
        <f>IF(ISBLANK(J82),"  ",IF(L82&gt;0,J82/L82,IF(J82&gt;0,1,0)))</f>
        <v>1</v>
      </c>
      <c r="L82" s="272">
        <f>L81+L80+L79+L78+L77</f>
        <v>79000000</v>
      </c>
      <c r="M82" s="270">
        <f>IF(ISBLANK(L82),"  ",IF(L84&gt;0,L82/L84,IF(L82&gt;0,1,0)))</f>
        <v>0.16042293300980373</v>
      </c>
    </row>
    <row r="83" spans="1:13" s="152" customFormat="1" ht="15" customHeight="1" x14ac:dyDescent="0.25">
      <c r="A83" s="222" t="s">
        <v>32</v>
      </c>
      <c r="B83" s="290">
        <f>Revenue!F35</f>
        <v>0</v>
      </c>
      <c r="C83" s="269">
        <f t="shared" si="2"/>
        <v>0</v>
      </c>
      <c r="D83" s="273">
        <f>Revenue!G35</f>
        <v>0</v>
      </c>
      <c r="E83" s="296">
        <f t="shared" si="37"/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219240548</v>
      </c>
      <c r="C84" s="293">
        <f t="shared" si="2"/>
        <v>0.45531001716583425</v>
      </c>
      <c r="D84" s="292">
        <f>D82+D75+D54+D47+D55+D83</f>
        <v>262278724</v>
      </c>
      <c r="E84" s="294">
        <f>IF(ISBLANK(D84),"  ",IF(F84&gt;0,D84/F84,IF(D84&gt;0,1,0)))</f>
        <v>0.54468998283416581</v>
      </c>
      <c r="F84" s="292">
        <f>F82+F75+F54+F47+F55+F83</f>
        <v>481519272</v>
      </c>
      <c r="G84" s="295">
        <f>IF(ISBLANK(F84),"  ",IF(F84&gt;0,F84/F84,IF(F84&gt;0,1,0)))</f>
        <v>1</v>
      </c>
      <c r="H84" s="292">
        <f>H82+H75+H54+H47+H55+H83</f>
        <v>229279126</v>
      </c>
      <c r="I84" s="293">
        <f>IF(ISBLANK(H84),"  ",IF(L84&gt;0,H84/L84,IF(H84&gt;0,1,0)))</f>
        <v>0.46559025152967531</v>
      </c>
      <c r="J84" s="292">
        <f>J82+J75+J54+J47+J55+J83</f>
        <v>263169170</v>
      </c>
      <c r="K84" s="294">
        <f>IF(ISBLANK(J84),"  ",IF(L84&gt;0,J84/L84,IF(J84&gt;0,1,0)))</f>
        <v>0.53440974847032474</v>
      </c>
      <c r="L84" s="292">
        <f>L82+L75+L54+L47+L55+L83</f>
        <v>492448296</v>
      </c>
      <c r="M84" s="295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G86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K63" sqref="K63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University of Louisiana at Lafayette</v>
      </c>
      <c r="G1" s="369"/>
    </row>
    <row r="2" spans="1:7" s="371" customFormat="1" ht="20.100000000000001" customHeight="1" x14ac:dyDescent="0.25">
      <c r="A2" s="365" t="s">
        <v>384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560</v>
      </c>
      <c r="C6" s="200"/>
      <c r="D6" s="199" t="s">
        <v>558</v>
      </c>
      <c r="E6" s="200"/>
      <c r="F6" s="199" t="s">
        <v>561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v>0</v>
      </c>
      <c r="C32" s="224">
        <v>679638</v>
      </c>
      <c r="D32" s="208">
        <v>0</v>
      </c>
      <c r="E32" s="224">
        <v>666600</v>
      </c>
      <c r="F32" s="208">
        <v>0</v>
      </c>
      <c r="G32" s="224">
        <v>676700</v>
      </c>
    </row>
    <row r="33" spans="1:7" ht="15" customHeight="1" x14ac:dyDescent="0.2">
      <c r="A33" s="210" t="s">
        <v>386</v>
      </c>
      <c r="B33" s="208">
        <v>0</v>
      </c>
      <c r="C33" s="224">
        <v>271739</v>
      </c>
      <c r="D33" s="208">
        <v>0</v>
      </c>
      <c r="E33" s="224">
        <v>280000</v>
      </c>
      <c r="F33" s="208">
        <v>0</v>
      </c>
      <c r="G33" s="224">
        <v>272700</v>
      </c>
    </row>
    <row r="34" spans="1:7" ht="15" customHeight="1" x14ac:dyDescent="0.2">
      <c r="A34" s="210" t="s">
        <v>420</v>
      </c>
      <c r="B34" s="208">
        <v>0</v>
      </c>
      <c r="C34" s="224">
        <v>1157819</v>
      </c>
      <c r="D34" s="208">
        <v>0</v>
      </c>
      <c r="E34" s="224">
        <v>1140000</v>
      </c>
      <c r="F34" s="208">
        <v>0</v>
      </c>
      <c r="G34" s="224">
        <v>1161500</v>
      </c>
    </row>
    <row r="35" spans="1:7" ht="15" customHeight="1" x14ac:dyDescent="0.2">
      <c r="A35" s="210" t="s">
        <v>421</v>
      </c>
      <c r="B35" s="208">
        <v>0</v>
      </c>
      <c r="C35" s="224">
        <v>0</v>
      </c>
      <c r="D35" s="208">
        <v>0</v>
      </c>
      <c r="E35" s="224">
        <v>0</v>
      </c>
      <c r="F35" s="208">
        <v>0</v>
      </c>
      <c r="G35" s="224">
        <v>0</v>
      </c>
    </row>
    <row r="36" spans="1:7" ht="15" customHeight="1" x14ac:dyDescent="0.2">
      <c r="A36" s="210" t="s">
        <v>387</v>
      </c>
      <c r="B36" s="208">
        <v>0</v>
      </c>
      <c r="C36" s="224">
        <v>1672068</v>
      </c>
      <c r="D36" s="208">
        <v>0</v>
      </c>
      <c r="E36" s="224">
        <v>1616000</v>
      </c>
      <c r="F36" s="208">
        <v>0</v>
      </c>
      <c r="G36" s="224">
        <v>1686700</v>
      </c>
    </row>
    <row r="37" spans="1:7" ht="15" customHeight="1" x14ac:dyDescent="0.2">
      <c r="A37" s="210" t="s">
        <v>388</v>
      </c>
      <c r="B37" s="208">
        <v>0</v>
      </c>
      <c r="C37" s="224">
        <v>3428276</v>
      </c>
      <c r="D37" s="208">
        <v>0</v>
      </c>
      <c r="E37" s="224">
        <v>2848200</v>
      </c>
      <c r="F37" s="208">
        <v>0</v>
      </c>
      <c r="G37" s="224">
        <v>3454200</v>
      </c>
    </row>
    <row r="38" spans="1:7" ht="15" customHeight="1" x14ac:dyDescent="0.2">
      <c r="A38" s="210" t="s">
        <v>389</v>
      </c>
      <c r="B38" s="208">
        <f>36333831+286230</f>
        <v>36620061</v>
      </c>
      <c r="C38" s="224">
        <v>6736564</v>
      </c>
      <c r="D38" s="208">
        <f>37124560+282916</f>
        <v>37407476</v>
      </c>
      <c r="E38" s="224">
        <v>7028000</v>
      </c>
      <c r="F38" s="208">
        <f>35678582+287850</f>
        <v>35966432</v>
      </c>
      <c r="G38" s="224">
        <v>7788883</v>
      </c>
    </row>
    <row r="39" spans="1:7" ht="15" customHeight="1" x14ac:dyDescent="0.2">
      <c r="A39" s="210" t="s">
        <v>390</v>
      </c>
      <c r="B39" s="208">
        <v>0</v>
      </c>
      <c r="C39" s="225">
        <v>9163462</v>
      </c>
      <c r="D39" s="208">
        <v>0</v>
      </c>
      <c r="E39" s="225">
        <v>8719800</v>
      </c>
      <c r="F39" s="208">
        <v>0</v>
      </c>
      <c r="G39" s="225">
        <v>9241500</v>
      </c>
    </row>
    <row r="40" spans="1:7" ht="15" customHeight="1" x14ac:dyDescent="0.2">
      <c r="A40" s="210" t="s">
        <v>410</v>
      </c>
      <c r="B40" s="208">
        <v>0</v>
      </c>
      <c r="C40" s="225">
        <v>0</v>
      </c>
      <c r="D40" s="208">
        <v>0</v>
      </c>
      <c r="E40" s="225">
        <v>0</v>
      </c>
      <c r="F40" s="208">
        <v>0</v>
      </c>
      <c r="G40" s="225">
        <v>0</v>
      </c>
    </row>
    <row r="41" spans="1:7" ht="15" customHeight="1" x14ac:dyDescent="0.2">
      <c r="A41" s="385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400</v>
      </c>
      <c r="B45" s="208">
        <f>SUM(B42:B44)</f>
        <v>0</v>
      </c>
      <c r="C45" s="209">
        <f t="shared" ref="C45:G45" si="3">SUM(C42:C44)</f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398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576</v>
      </c>
      <c r="B47" s="208"/>
      <c r="C47" s="209">
        <v>1371567</v>
      </c>
      <c r="D47" s="208"/>
      <c r="E47" s="209">
        <v>1300000</v>
      </c>
      <c r="F47" s="208"/>
      <c r="G47" s="209">
        <v>1370000</v>
      </c>
    </row>
    <row r="48" spans="1:7" ht="15" customHeight="1" x14ac:dyDescent="0.2">
      <c r="A48" s="214" t="s">
        <v>577</v>
      </c>
      <c r="B48" s="208"/>
      <c r="C48" s="209">
        <v>3137372</v>
      </c>
      <c r="D48" s="208"/>
      <c r="E48" s="209">
        <v>3020000</v>
      </c>
      <c r="F48" s="208"/>
      <c r="G48" s="209">
        <v>3130000</v>
      </c>
    </row>
    <row r="49" spans="1:7" ht="15" customHeight="1" x14ac:dyDescent="0.2">
      <c r="A49" s="214" t="s">
        <v>578</v>
      </c>
      <c r="B49" s="208"/>
      <c r="C49" s="209">
        <v>8611</v>
      </c>
      <c r="D49" s="208"/>
      <c r="E49" s="209">
        <v>13600</v>
      </c>
      <c r="F49" s="208"/>
      <c r="G49" s="209">
        <v>8600</v>
      </c>
    </row>
    <row r="50" spans="1:7" ht="15" customHeight="1" x14ac:dyDescent="0.2">
      <c r="A50" s="210" t="s">
        <v>579</v>
      </c>
      <c r="B50" s="208"/>
      <c r="C50" s="209">
        <v>36076</v>
      </c>
      <c r="D50" s="208"/>
      <c r="E50" s="209">
        <v>40000</v>
      </c>
      <c r="F50" s="208"/>
      <c r="G50" s="209">
        <v>30000</v>
      </c>
    </row>
    <row r="51" spans="1:7" ht="15" customHeight="1" x14ac:dyDescent="0.2">
      <c r="A51" s="210" t="s">
        <v>580</v>
      </c>
      <c r="B51" s="208"/>
      <c r="C51" s="209">
        <v>12600</v>
      </c>
      <c r="D51" s="208"/>
      <c r="E51" s="209">
        <v>9700</v>
      </c>
      <c r="F51" s="208"/>
      <c r="G51" s="209">
        <v>12600</v>
      </c>
    </row>
    <row r="52" spans="1:7" ht="15" customHeight="1" x14ac:dyDescent="0.2">
      <c r="A52" s="210" t="s">
        <v>581</v>
      </c>
      <c r="B52" s="208">
        <v>206710</v>
      </c>
      <c r="C52" s="209">
        <v>14770</v>
      </c>
      <c r="D52" s="208">
        <v>175000</v>
      </c>
      <c r="E52" s="209">
        <v>18000</v>
      </c>
      <c r="F52" s="208">
        <v>205000</v>
      </c>
      <c r="G52" s="209">
        <v>14000</v>
      </c>
    </row>
    <row r="53" spans="1:7" ht="15" customHeight="1" x14ac:dyDescent="0.2">
      <c r="A53" s="210" t="s">
        <v>582</v>
      </c>
      <c r="B53" s="208"/>
      <c r="C53" s="209">
        <v>37193</v>
      </c>
      <c r="D53" s="208"/>
      <c r="E53" s="209">
        <v>30000</v>
      </c>
      <c r="F53" s="208"/>
      <c r="G53" s="209">
        <v>30000</v>
      </c>
    </row>
    <row r="54" spans="1:7" ht="15" customHeight="1" x14ac:dyDescent="0.2">
      <c r="A54" s="210" t="s">
        <v>583</v>
      </c>
      <c r="B54" s="208"/>
      <c r="C54" s="209">
        <v>139593</v>
      </c>
      <c r="D54" s="208"/>
      <c r="E54" s="209">
        <v>130000</v>
      </c>
      <c r="F54" s="208"/>
      <c r="G54" s="209">
        <v>130000</v>
      </c>
    </row>
    <row r="55" spans="1:7" ht="15" customHeight="1" x14ac:dyDescent="0.2">
      <c r="A55" s="210" t="s">
        <v>584</v>
      </c>
      <c r="B55" s="208"/>
      <c r="C55" s="209">
        <v>61044</v>
      </c>
      <c r="D55" s="208"/>
      <c r="E55" s="209">
        <v>60000</v>
      </c>
      <c r="F55" s="208"/>
      <c r="G55" s="209">
        <v>60000</v>
      </c>
    </row>
    <row r="56" spans="1:7" ht="15" customHeight="1" x14ac:dyDescent="0.2">
      <c r="A56" s="210" t="s">
        <v>585</v>
      </c>
      <c r="B56" s="208"/>
      <c r="C56" s="209">
        <v>27113</v>
      </c>
      <c r="D56" s="208"/>
      <c r="E56" s="209">
        <v>20000</v>
      </c>
      <c r="F56" s="208"/>
      <c r="G56" s="209">
        <v>20000</v>
      </c>
    </row>
    <row r="57" spans="1:7" ht="15" customHeight="1" x14ac:dyDescent="0.2">
      <c r="A57" s="210" t="s">
        <v>586</v>
      </c>
      <c r="B57" s="208"/>
      <c r="C57" s="209">
        <v>9758</v>
      </c>
      <c r="D57" s="208"/>
      <c r="E57" s="209">
        <v>7000</v>
      </c>
      <c r="F57" s="208"/>
      <c r="G57" s="209">
        <v>9000</v>
      </c>
    </row>
    <row r="58" spans="1:7" ht="15" customHeight="1" x14ac:dyDescent="0.2">
      <c r="A58" s="210" t="s">
        <v>587</v>
      </c>
      <c r="B58" s="208"/>
      <c r="C58" s="209">
        <v>11970</v>
      </c>
      <c r="D58" s="208"/>
      <c r="E58" s="209">
        <v>10000</v>
      </c>
      <c r="F58" s="208"/>
      <c r="G58" s="209">
        <v>10000</v>
      </c>
    </row>
    <row r="59" spans="1:7" ht="15" customHeight="1" x14ac:dyDescent="0.2">
      <c r="A59" s="210" t="s">
        <v>588</v>
      </c>
      <c r="B59" s="208"/>
      <c r="C59" s="209"/>
      <c r="D59" s="208"/>
      <c r="E59" s="209"/>
      <c r="F59" s="208"/>
      <c r="G59" s="209"/>
    </row>
    <row r="60" spans="1:7" ht="15" customHeight="1" x14ac:dyDescent="0.2">
      <c r="A60" s="210" t="s">
        <v>589</v>
      </c>
      <c r="B60" s="208"/>
      <c r="C60" s="209">
        <v>37520</v>
      </c>
      <c r="D60" s="208"/>
      <c r="E60" s="209">
        <v>30000</v>
      </c>
      <c r="F60" s="208"/>
      <c r="G60" s="209">
        <v>30000</v>
      </c>
    </row>
    <row r="61" spans="1:7" ht="15" customHeight="1" x14ac:dyDescent="0.2">
      <c r="A61" s="210" t="s">
        <v>590</v>
      </c>
      <c r="B61" s="208"/>
      <c r="C61" s="209">
        <v>82800</v>
      </c>
      <c r="D61" s="208"/>
      <c r="E61" s="209">
        <v>60000</v>
      </c>
      <c r="F61" s="208"/>
      <c r="G61" s="209">
        <v>80000</v>
      </c>
    </row>
    <row r="62" spans="1:7" ht="15" customHeight="1" x14ac:dyDescent="0.2">
      <c r="A62" s="210" t="s">
        <v>591</v>
      </c>
      <c r="B62" s="208"/>
      <c r="C62" s="209">
        <v>1528</v>
      </c>
      <c r="D62" s="208"/>
      <c r="E62" s="209">
        <v>1100</v>
      </c>
      <c r="F62" s="208"/>
      <c r="G62" s="209">
        <v>1500</v>
      </c>
    </row>
    <row r="63" spans="1:7" ht="15" customHeight="1" x14ac:dyDescent="0.2">
      <c r="A63" s="210" t="s">
        <v>592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0" t="s">
        <v>593</v>
      </c>
      <c r="B64" s="208"/>
      <c r="C64" s="209"/>
      <c r="D64" s="208"/>
      <c r="E64" s="209"/>
      <c r="F64" s="208"/>
      <c r="G64" s="209"/>
    </row>
    <row r="65" spans="1:7" ht="15" customHeight="1" x14ac:dyDescent="0.2">
      <c r="A65" s="210" t="s">
        <v>594</v>
      </c>
      <c r="B65" s="208"/>
      <c r="C65" s="209"/>
      <c r="D65" s="208"/>
      <c r="E65" s="209"/>
      <c r="F65" s="208"/>
      <c r="G65" s="209"/>
    </row>
    <row r="66" spans="1:7" ht="15" customHeight="1" x14ac:dyDescent="0.2">
      <c r="A66" s="210" t="s">
        <v>399</v>
      </c>
      <c r="B66" s="208">
        <f>SUM(B47:B65)</f>
        <v>206710</v>
      </c>
      <c r="C66" s="209">
        <f t="shared" ref="C66:G66" si="4">SUM(C47:C65)</f>
        <v>4989515</v>
      </c>
      <c r="D66" s="208">
        <f t="shared" si="4"/>
        <v>175000</v>
      </c>
      <c r="E66" s="209">
        <f t="shared" si="4"/>
        <v>4749400</v>
      </c>
      <c r="F66" s="208">
        <f t="shared" si="4"/>
        <v>205000</v>
      </c>
      <c r="G66" s="209">
        <f t="shared" si="4"/>
        <v>4935700</v>
      </c>
    </row>
    <row r="67" spans="1:7" s="152" customFormat="1" ht="15" customHeight="1" x14ac:dyDescent="0.25">
      <c r="A67" s="221" t="s">
        <v>448</v>
      </c>
      <c r="B67" s="226">
        <f t="shared" ref="B67:G67" si="5">SUM(B32:B40,B45,B66)</f>
        <v>36826771</v>
      </c>
      <c r="C67" s="217">
        <f t="shared" si="5"/>
        <v>28099081</v>
      </c>
      <c r="D67" s="226">
        <f t="shared" si="5"/>
        <v>37582476</v>
      </c>
      <c r="E67" s="217">
        <f t="shared" si="5"/>
        <v>27048000</v>
      </c>
      <c r="F67" s="226">
        <f t="shared" si="5"/>
        <v>36171432</v>
      </c>
      <c r="G67" s="217">
        <f t="shared" si="5"/>
        <v>29217883</v>
      </c>
    </row>
    <row r="68" spans="1:7" s="152" customFormat="1" ht="15" customHeight="1" x14ac:dyDescent="0.25">
      <c r="A68" s="221"/>
      <c r="B68" s="216"/>
      <c r="C68" s="217"/>
      <c r="D68" s="216"/>
      <c r="E68" s="217"/>
      <c r="F68" s="216"/>
      <c r="G68" s="217"/>
    </row>
    <row r="69" spans="1:7" s="152" customFormat="1" ht="15" customHeight="1" x14ac:dyDescent="0.25">
      <c r="A69" s="210" t="s">
        <v>222</v>
      </c>
      <c r="B69" s="216"/>
      <c r="C69" s="217"/>
      <c r="D69" s="216"/>
      <c r="E69" s="217"/>
      <c r="F69" s="216"/>
      <c r="G69" s="217"/>
    </row>
    <row r="70" spans="1:7" ht="15" customHeight="1" x14ac:dyDescent="0.2">
      <c r="A70" s="214" t="s">
        <v>595</v>
      </c>
      <c r="B70" s="208">
        <v>221296</v>
      </c>
      <c r="C70" s="209">
        <v>110294</v>
      </c>
      <c r="D70" s="208">
        <v>174100</v>
      </c>
      <c r="E70" s="209">
        <v>150000</v>
      </c>
      <c r="F70" s="208">
        <v>214900</v>
      </c>
      <c r="G70" s="209">
        <v>111000</v>
      </c>
    </row>
    <row r="71" spans="1:7" ht="15" customHeight="1" x14ac:dyDescent="0.2">
      <c r="A71" s="214" t="s">
        <v>596</v>
      </c>
      <c r="B71" s="208">
        <v>11996866</v>
      </c>
      <c r="C71" s="209">
        <v>15953501</v>
      </c>
      <c r="D71" s="208">
        <v>12566000</v>
      </c>
      <c r="E71" s="209">
        <v>25000000</v>
      </c>
      <c r="F71" s="208">
        <v>10768000</v>
      </c>
      <c r="G71" s="209">
        <v>16000000</v>
      </c>
    </row>
    <row r="72" spans="1:7" ht="15" customHeight="1" x14ac:dyDescent="0.2">
      <c r="A72" s="214" t="s">
        <v>597</v>
      </c>
      <c r="B72" s="208"/>
      <c r="C72" s="209">
        <v>263504</v>
      </c>
      <c r="D72" s="208"/>
      <c r="E72" s="209">
        <v>700000</v>
      </c>
      <c r="F72" s="208"/>
      <c r="G72" s="209">
        <v>275000</v>
      </c>
    </row>
    <row r="73" spans="1:7" ht="15" customHeight="1" x14ac:dyDescent="0.2">
      <c r="A73" s="214" t="s">
        <v>598</v>
      </c>
      <c r="B73" s="208"/>
      <c r="C73" s="209"/>
      <c r="D73" s="208"/>
      <c r="E73" s="209"/>
      <c r="F73" s="208"/>
      <c r="G73" s="209"/>
    </row>
    <row r="74" spans="1:7" ht="15" customHeight="1" x14ac:dyDescent="0.2">
      <c r="A74" s="214" t="s">
        <v>599</v>
      </c>
      <c r="B74" s="208"/>
      <c r="C74" s="209"/>
      <c r="D74" s="208"/>
      <c r="E74" s="209"/>
      <c r="F74" s="208"/>
      <c r="G74" s="209"/>
    </row>
    <row r="75" spans="1:7" ht="15" customHeight="1" x14ac:dyDescent="0.2">
      <c r="A75" s="214" t="s">
        <v>600</v>
      </c>
      <c r="B75" s="208"/>
      <c r="C75" s="209"/>
      <c r="D75" s="208"/>
      <c r="E75" s="209"/>
      <c r="F75" s="208"/>
      <c r="G75" s="209"/>
    </row>
    <row r="76" spans="1:7" s="152" customFormat="1" ht="15" customHeight="1" x14ac:dyDescent="0.25">
      <c r="A76" s="227" t="s">
        <v>405</v>
      </c>
      <c r="B76" s="216">
        <f>SUM(B70:B75)</f>
        <v>12218162</v>
      </c>
      <c r="C76" s="217">
        <f t="shared" ref="C76:G76" si="6">SUM(C70:C75)</f>
        <v>16327299</v>
      </c>
      <c r="D76" s="216">
        <f t="shared" si="6"/>
        <v>12740100</v>
      </c>
      <c r="E76" s="217">
        <f t="shared" si="6"/>
        <v>25850000</v>
      </c>
      <c r="F76" s="216">
        <f t="shared" si="6"/>
        <v>10982900</v>
      </c>
      <c r="G76" s="217">
        <f t="shared" si="6"/>
        <v>16386000</v>
      </c>
    </row>
    <row r="77" spans="1:7" s="152" customFormat="1" ht="15" customHeight="1" x14ac:dyDescent="0.25">
      <c r="A77" s="198"/>
      <c r="B77" s="216"/>
      <c r="C77" s="217"/>
      <c r="D77" s="216"/>
      <c r="E77" s="217"/>
      <c r="F77" s="216"/>
      <c r="G77" s="217"/>
    </row>
    <row r="78" spans="1:7" ht="15" customHeight="1" x14ac:dyDescent="0.25">
      <c r="A78" s="198" t="s">
        <v>224</v>
      </c>
      <c r="B78" s="223"/>
      <c r="C78" s="209"/>
      <c r="D78" s="223"/>
      <c r="E78" s="209"/>
      <c r="F78" s="223"/>
      <c r="G78" s="209"/>
    </row>
    <row r="79" spans="1:7" ht="15" customHeight="1" x14ac:dyDescent="0.25">
      <c r="A79" s="222" t="s">
        <v>227</v>
      </c>
      <c r="B79" s="223"/>
      <c r="C79" s="209"/>
      <c r="D79" s="223"/>
      <c r="E79" s="209"/>
      <c r="F79" s="223"/>
      <c r="G79" s="209"/>
    </row>
    <row r="80" spans="1:7" ht="15" customHeight="1" x14ac:dyDescent="0.2">
      <c r="A80" s="207" t="s">
        <v>251</v>
      </c>
      <c r="B80" s="208"/>
      <c r="C80" s="209"/>
      <c r="D80" s="208"/>
      <c r="E80" s="209"/>
      <c r="F80" s="208"/>
      <c r="G80" s="209"/>
    </row>
    <row r="81" spans="1:7" ht="15" customHeight="1" x14ac:dyDescent="0.2">
      <c r="A81" s="214" t="s">
        <v>402</v>
      </c>
      <c r="B81" s="208"/>
      <c r="C81" s="209"/>
      <c r="D81" s="208"/>
      <c r="E81" s="209"/>
      <c r="F81" s="208"/>
      <c r="G81" s="209"/>
    </row>
    <row r="82" spans="1:7" ht="15" customHeight="1" x14ac:dyDescent="0.2">
      <c r="A82" s="214" t="s">
        <v>403</v>
      </c>
      <c r="B82" s="208"/>
      <c r="C82" s="209"/>
      <c r="D82" s="208"/>
      <c r="E82" s="209"/>
      <c r="F82" s="208"/>
      <c r="G82" s="209"/>
    </row>
    <row r="83" spans="1:7" ht="15" customHeight="1" x14ac:dyDescent="0.2">
      <c r="A83" s="214" t="s">
        <v>401</v>
      </c>
      <c r="B83" s="208"/>
      <c r="C83" s="209"/>
      <c r="D83" s="208"/>
      <c r="E83" s="209"/>
      <c r="F83" s="208"/>
      <c r="G83" s="209"/>
    </row>
    <row r="84" spans="1:7" s="152" customFormat="1" ht="15" customHeight="1" thickBot="1" x14ac:dyDescent="0.3">
      <c r="A84" s="228" t="s">
        <v>404</v>
      </c>
      <c r="B84" s="229">
        <f t="shared" ref="B84:G84" si="7">SUM(B81:B83)</f>
        <v>0</v>
      </c>
      <c r="C84" s="230">
        <f t="shared" si="7"/>
        <v>0</v>
      </c>
      <c r="D84" s="229">
        <f t="shared" si="7"/>
        <v>0</v>
      </c>
      <c r="E84" s="230">
        <f t="shared" si="7"/>
        <v>0</v>
      </c>
      <c r="F84" s="229">
        <f t="shared" si="7"/>
        <v>0</v>
      </c>
      <c r="G84" s="230">
        <f t="shared" si="7"/>
        <v>0</v>
      </c>
    </row>
    <row r="85" spans="1:7" ht="15" customHeight="1" thickTop="1" x14ac:dyDescent="0.2"/>
    <row r="86" spans="1:7" ht="15" customHeight="1" x14ac:dyDescent="0.2">
      <c r="A86" s="97" t="s">
        <v>117</v>
      </c>
      <c r="D86" s="135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G326"/>
  <sheetViews>
    <sheetView zoomScaleNormal="100" workbookViewId="0">
      <pane xSplit="1" ySplit="6" topLeftCell="B304" activePane="bottomRight" state="frozen"/>
      <selection pane="topRight" activeCell="B1" sqref="B1"/>
      <selection pane="bottomLeft" activeCell="A7" sqref="A7"/>
      <selection pane="bottomRight" activeCell="G185" sqref="G185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257</v>
      </c>
      <c r="B2" s="367"/>
      <c r="C2" s="368" t="s">
        <v>79</v>
      </c>
      <c r="D2" s="369" t="str">
        <f>Revenue!B2</f>
        <v>University of Louisiana at Lafayette</v>
      </c>
      <c r="E2" s="370"/>
    </row>
    <row r="3" spans="1:7" s="371" customFormat="1" ht="15" customHeight="1" thickBot="1" x14ac:dyDescent="0.3">
      <c r="A3" s="366" t="s">
        <v>258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563</v>
      </c>
    </row>
    <row r="6" spans="1:7" ht="15" customHeight="1" x14ac:dyDescent="0.25">
      <c r="A6" s="161"/>
      <c r="B6" s="159" t="s">
        <v>540</v>
      </c>
      <c r="C6" s="159" t="s">
        <v>540</v>
      </c>
      <c r="D6" s="455" t="s">
        <v>562</v>
      </c>
      <c r="E6" s="160" t="s">
        <v>540</v>
      </c>
    </row>
    <row r="7" spans="1:7" ht="15" customHeight="1" x14ac:dyDescent="0.2">
      <c r="A7" s="162" t="s">
        <v>178</v>
      </c>
      <c r="B7" s="145">
        <f>Instruction!F7</f>
        <v>65561551</v>
      </c>
      <c r="C7" s="145">
        <f>Instruction!H7</f>
        <v>65591068</v>
      </c>
      <c r="D7" s="145">
        <f>Instruction!J7</f>
        <v>69107134</v>
      </c>
      <c r="E7" s="163">
        <f>D7-C7</f>
        <v>3516066</v>
      </c>
    </row>
    <row r="8" spans="1:7" ht="15" customHeight="1" x14ac:dyDescent="0.2">
      <c r="A8" s="162" t="s">
        <v>179</v>
      </c>
      <c r="B8" s="145">
        <f>Instruction!F8</f>
        <v>140157</v>
      </c>
      <c r="C8" s="145">
        <f>Instruction!H8</f>
        <v>128525</v>
      </c>
      <c r="D8" s="145">
        <f>Instruction!J8</f>
        <v>125000</v>
      </c>
      <c r="E8" s="163">
        <f t="shared" ref="E8:E22" si="0">D8-C8</f>
        <v>-3525</v>
      </c>
    </row>
    <row r="9" spans="1:7" ht="15" customHeight="1" x14ac:dyDescent="0.2">
      <c r="A9" s="162" t="s">
        <v>180</v>
      </c>
      <c r="B9" s="145">
        <f>Instruction!F9</f>
        <v>19833935</v>
      </c>
      <c r="C9" s="145">
        <f>Instruction!H9</f>
        <v>21004740</v>
      </c>
      <c r="D9" s="145">
        <f>Instruction!J9</f>
        <v>21072936</v>
      </c>
      <c r="E9" s="163">
        <f t="shared" si="0"/>
        <v>68196</v>
      </c>
    </row>
    <row r="10" spans="1:7" s="152" customFormat="1" ht="15" customHeight="1" x14ac:dyDescent="0.25">
      <c r="A10" s="164" t="s">
        <v>181</v>
      </c>
      <c r="B10" s="165">
        <f>B9+B8+B7</f>
        <v>85535643</v>
      </c>
      <c r="C10" s="165">
        <f>C9+C8+C7</f>
        <v>86724333</v>
      </c>
      <c r="D10" s="165">
        <f>D9+D8+D7</f>
        <v>90305070</v>
      </c>
      <c r="E10" s="166">
        <f t="shared" si="0"/>
        <v>3580737</v>
      </c>
    </row>
    <row r="11" spans="1:7" ht="15" customHeight="1" x14ac:dyDescent="0.2">
      <c r="A11" s="162" t="s">
        <v>260</v>
      </c>
      <c r="B11" s="145">
        <f>Instruction!F12</f>
        <v>151092</v>
      </c>
      <c r="C11" s="145">
        <f>Instruction!H12</f>
        <v>139836</v>
      </c>
      <c r="D11" s="145">
        <f>Instruction!J12</f>
        <v>177881</v>
      </c>
      <c r="E11" s="163">
        <f t="shared" si="0"/>
        <v>38045</v>
      </c>
    </row>
    <row r="12" spans="1:7" ht="15" customHeight="1" x14ac:dyDescent="0.2">
      <c r="A12" s="162" t="s">
        <v>261</v>
      </c>
      <c r="B12" s="145">
        <f>Instruction!F14</f>
        <v>770771</v>
      </c>
      <c r="C12" s="145">
        <f>Instruction!H14</f>
        <v>859637</v>
      </c>
      <c r="D12" s="145">
        <f>Instruction!J14</f>
        <v>908511</v>
      </c>
      <c r="E12" s="163">
        <f t="shared" si="0"/>
        <v>48874</v>
      </c>
    </row>
    <row r="13" spans="1:7" ht="15" customHeight="1" x14ac:dyDescent="0.2">
      <c r="A13" s="162" t="s">
        <v>262</v>
      </c>
      <c r="B13" s="145">
        <f>Instruction!F16</f>
        <v>222738</v>
      </c>
      <c r="C13" s="145">
        <f>Instruction!H16</f>
        <v>415083</v>
      </c>
      <c r="D13" s="145">
        <f>Instruction!J16</f>
        <v>503023</v>
      </c>
      <c r="E13" s="163">
        <f t="shared" si="0"/>
        <v>87940</v>
      </c>
    </row>
    <row r="14" spans="1:7" s="152" customFormat="1" ht="15" customHeight="1" x14ac:dyDescent="0.25">
      <c r="A14" s="164" t="s">
        <v>185</v>
      </c>
      <c r="B14" s="165">
        <f>B13+B12+B11</f>
        <v>1144601</v>
      </c>
      <c r="C14" s="165">
        <f>C13+C12+C11</f>
        <v>1414556</v>
      </c>
      <c r="D14" s="165">
        <f>D13+D12+D11</f>
        <v>1589415</v>
      </c>
      <c r="E14" s="166">
        <f>D14-C14</f>
        <v>174859</v>
      </c>
    </row>
    <row r="15" spans="1:7" ht="15" customHeight="1" x14ac:dyDescent="0.2">
      <c r="A15" s="162" t="s">
        <v>263</v>
      </c>
      <c r="B15" s="145">
        <f>Instruction!F27</f>
        <v>295801</v>
      </c>
      <c r="C15" s="145">
        <f>Instruction!H27</f>
        <v>166787</v>
      </c>
      <c r="D15" s="145">
        <f>Instruction!J27</f>
        <v>166787</v>
      </c>
      <c r="E15" s="163">
        <f t="shared" si="0"/>
        <v>0</v>
      </c>
    </row>
    <row r="16" spans="1:7" ht="15" customHeight="1" x14ac:dyDescent="0.2">
      <c r="A16" s="162" t="s">
        <v>264</v>
      </c>
      <c r="B16" s="145">
        <f>Instruction!F29</f>
        <v>764704</v>
      </c>
      <c r="C16" s="145">
        <f>Instruction!H29</f>
        <v>794038</v>
      </c>
      <c r="D16" s="145">
        <f>Instruction!J29</f>
        <v>794038</v>
      </c>
      <c r="E16" s="163">
        <f t="shared" si="0"/>
        <v>0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1060505</v>
      </c>
      <c r="C19" s="165">
        <f>C18+C17+C16+C15</f>
        <v>960825</v>
      </c>
      <c r="D19" s="165">
        <f>D18+D17+D16+D15</f>
        <v>960825</v>
      </c>
      <c r="E19" s="166">
        <f>D19-C19</f>
        <v>0</v>
      </c>
    </row>
    <row r="20" spans="1:6" ht="15" customHeight="1" x14ac:dyDescent="0.2">
      <c r="A20" s="162" t="s">
        <v>267</v>
      </c>
      <c r="B20" s="145">
        <f>Instruction!F32+Instruction!F34</f>
        <v>128004</v>
      </c>
      <c r="C20" s="145">
        <f>Instruction!H32+Instruction!H34</f>
        <v>0</v>
      </c>
      <c r="D20" s="145">
        <f>Instruction!J32+Instruction!J34</f>
        <v>0</v>
      </c>
      <c r="E20" s="163">
        <f t="shared" si="0"/>
        <v>0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128004</v>
      </c>
      <c r="C23" s="165">
        <f>C22+C21+C20</f>
        <v>0</v>
      </c>
      <c r="D23" s="165">
        <f>D22+D21+D20</f>
        <v>0</v>
      </c>
      <c r="E23" s="166">
        <f>D23-C23</f>
        <v>0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87868753</v>
      </c>
      <c r="C25" s="165">
        <f>C23+C19+C14+C10+C24</f>
        <v>89099714</v>
      </c>
      <c r="D25" s="165">
        <f>D23+D19+D14+D10+D24</f>
        <v>92855310</v>
      </c>
      <c r="E25" s="166">
        <f>D25-C25</f>
        <v>3755596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6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6" ht="15" customHeight="1" x14ac:dyDescent="0.2">
      <c r="A29" s="162" t="s">
        <v>178</v>
      </c>
      <c r="B29" s="145">
        <f>Research!F7</f>
        <v>10957184</v>
      </c>
      <c r="C29" s="145">
        <f>Research!H7</f>
        <v>11517446</v>
      </c>
      <c r="D29" s="145">
        <f>Research!J7</f>
        <v>11760853</v>
      </c>
      <c r="E29" s="163">
        <f t="shared" ref="E29:E47" si="1">D29-C29</f>
        <v>243407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2805276</v>
      </c>
      <c r="C31" s="145">
        <f>Research!H9</f>
        <v>2830868</v>
      </c>
      <c r="D31" s="145">
        <f>Research!J9</f>
        <v>2764424</v>
      </c>
      <c r="E31" s="163">
        <f t="shared" si="1"/>
        <v>-66444</v>
      </c>
    </row>
    <row r="32" spans="1:6" s="152" customFormat="1" ht="15" customHeight="1" x14ac:dyDescent="0.25">
      <c r="A32" s="164" t="s">
        <v>181</v>
      </c>
      <c r="B32" s="165">
        <f>B31+B30+B29</f>
        <v>13762460</v>
      </c>
      <c r="C32" s="165">
        <f>C31+C30+C29</f>
        <v>14348314</v>
      </c>
      <c r="D32" s="165">
        <f>D31+D30+D29</f>
        <v>14525277</v>
      </c>
      <c r="E32" s="166">
        <f t="shared" si="1"/>
        <v>176963</v>
      </c>
    </row>
    <row r="33" spans="1:5" ht="15" customHeight="1" x14ac:dyDescent="0.2">
      <c r="A33" s="162" t="s">
        <v>260</v>
      </c>
      <c r="B33" s="145">
        <f>Research!F12</f>
        <v>0</v>
      </c>
      <c r="C33" s="145">
        <f>Research!H12</f>
        <v>2500</v>
      </c>
      <c r="D33" s="145">
        <f>Research!J12</f>
        <v>2500</v>
      </c>
      <c r="E33" s="163">
        <f t="shared" si="1"/>
        <v>0</v>
      </c>
    </row>
    <row r="34" spans="1:5" ht="15" customHeight="1" x14ac:dyDescent="0.2">
      <c r="A34" s="162" t="s">
        <v>261</v>
      </c>
      <c r="B34" s="145">
        <f>Research!F14</f>
        <v>1019</v>
      </c>
      <c r="C34" s="145">
        <f>Research!H14</f>
        <v>13348</v>
      </c>
      <c r="D34" s="145">
        <f>Research!J14</f>
        <v>13442</v>
      </c>
      <c r="E34" s="163">
        <f t="shared" si="1"/>
        <v>94</v>
      </c>
    </row>
    <row r="35" spans="1:5" ht="15" customHeight="1" x14ac:dyDescent="0.2">
      <c r="A35" s="162" t="s">
        <v>262</v>
      </c>
      <c r="B35" s="145">
        <f>Research!F16</f>
        <v>100</v>
      </c>
      <c r="C35" s="145">
        <f>Research!H16</f>
        <v>14939</v>
      </c>
      <c r="D35" s="145">
        <f>Research!J16</f>
        <v>15341</v>
      </c>
      <c r="E35" s="163">
        <f t="shared" si="1"/>
        <v>402</v>
      </c>
    </row>
    <row r="36" spans="1:5" s="152" customFormat="1" ht="15" customHeight="1" x14ac:dyDescent="0.25">
      <c r="A36" s="164" t="s">
        <v>185</v>
      </c>
      <c r="B36" s="165">
        <f>B35+B34+B33</f>
        <v>1119</v>
      </c>
      <c r="C36" s="165">
        <f>C35+C34+C33</f>
        <v>30787</v>
      </c>
      <c r="D36" s="165">
        <f>D35+D34+D33</f>
        <v>31283</v>
      </c>
      <c r="E36" s="166">
        <f t="shared" si="1"/>
        <v>496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2000</v>
      </c>
      <c r="D37" s="145">
        <f>Research!J27</f>
        <v>2000</v>
      </c>
      <c r="E37" s="163">
        <f t="shared" si="1"/>
        <v>0</v>
      </c>
    </row>
    <row r="38" spans="1:5" ht="15" customHeight="1" x14ac:dyDescent="0.2">
      <c r="A38" s="162" t="s">
        <v>264</v>
      </c>
      <c r="B38" s="145">
        <f>Research!F29</f>
        <v>2900000</v>
      </c>
      <c r="C38" s="145">
        <f>Research!H29</f>
        <v>2900000</v>
      </c>
      <c r="D38" s="145">
        <f>Research!J29</f>
        <v>2000000</v>
      </c>
      <c r="E38" s="163">
        <f t="shared" si="1"/>
        <v>-900000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2900000</v>
      </c>
      <c r="C41" s="165">
        <f>C40+C39+C38+C37</f>
        <v>2902000</v>
      </c>
      <c r="D41" s="165">
        <f>D40+D39+D38+D37</f>
        <v>2002000</v>
      </c>
      <c r="E41" s="166">
        <f t="shared" si="1"/>
        <v>-900000</v>
      </c>
    </row>
    <row r="42" spans="1:5" ht="15" customHeight="1" x14ac:dyDescent="0.2">
      <c r="A42" s="162" t="s">
        <v>267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16663579</v>
      </c>
      <c r="C47" s="165">
        <f>C45+C41+C36+C32+C46</f>
        <v>17281101</v>
      </c>
      <c r="D47" s="165">
        <f>D45+D41+D36+D32+D46</f>
        <v>16558560</v>
      </c>
      <c r="E47" s="166">
        <f t="shared" si="1"/>
        <v>-722541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0</v>
      </c>
      <c r="D51" s="145">
        <f>'Public Service'!J7</f>
        <v>0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0</v>
      </c>
      <c r="D54" s="165">
        <f>D53+D52+D51</f>
        <v>0</v>
      </c>
      <c r="E54" s="166">
        <f t="shared" si="2"/>
        <v>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264</v>
      </c>
      <c r="B60" s="145">
        <f>'Public Service'!F29</f>
        <v>185000</v>
      </c>
      <c r="C60" s="145">
        <f>'Public Service'!H29</f>
        <v>185000</v>
      </c>
      <c r="D60" s="145">
        <f>'Public Service'!J29</f>
        <v>185000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185000</v>
      </c>
      <c r="C63" s="165">
        <f>C62+C61+C60+C59</f>
        <v>185000</v>
      </c>
      <c r="D63" s="165">
        <f>D62+D61+D60+D59</f>
        <v>185000</v>
      </c>
      <c r="E63" s="166">
        <f t="shared" si="2"/>
        <v>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185000</v>
      </c>
      <c r="C69" s="172">
        <f>C67+C63+C58+C54+C68</f>
        <v>185000</v>
      </c>
      <c r="D69" s="172">
        <f>D67+D63+D58+D54+D68</f>
        <v>185000</v>
      </c>
      <c r="E69" s="173">
        <f t="shared" si="2"/>
        <v>0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University of Louisiana at Lafayette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7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7" ht="15" customHeight="1" x14ac:dyDescent="0.2">
      <c r="A76" s="162" t="s">
        <v>178</v>
      </c>
      <c r="B76" s="145">
        <f>'Academic Supp'!F7</f>
        <v>12607282</v>
      </c>
      <c r="C76" s="145">
        <f>'Academic Supp'!H7</f>
        <v>12182282</v>
      </c>
      <c r="D76" s="145">
        <f>'Academic Supp'!J7</f>
        <v>14346808</v>
      </c>
      <c r="E76" s="163">
        <f t="shared" ref="E76:E94" si="3">D76-C76</f>
        <v>2164526</v>
      </c>
    </row>
    <row r="77" spans="1:7" ht="15" customHeight="1" x14ac:dyDescent="0.2">
      <c r="A77" s="162" t="s">
        <v>179</v>
      </c>
      <c r="B77" s="145">
        <f>'Academic Supp'!F8</f>
        <v>153967</v>
      </c>
      <c r="C77" s="145">
        <f>'Academic Supp'!H8</f>
        <v>201000</v>
      </c>
      <c r="D77" s="145">
        <f>'Academic Supp'!J8</f>
        <v>193500</v>
      </c>
      <c r="E77" s="163">
        <f t="shared" si="3"/>
        <v>-7500</v>
      </c>
    </row>
    <row r="78" spans="1:7" ht="15" customHeight="1" x14ac:dyDescent="0.2">
      <c r="A78" s="162" t="s">
        <v>180</v>
      </c>
      <c r="B78" s="145">
        <f>'Academic Supp'!F9</f>
        <v>5317428</v>
      </c>
      <c r="C78" s="145">
        <f>'Academic Supp'!H9</f>
        <v>5320157</v>
      </c>
      <c r="D78" s="145">
        <f>'Academic Supp'!J9</f>
        <v>5860796</v>
      </c>
      <c r="E78" s="163">
        <f t="shared" si="3"/>
        <v>540639</v>
      </c>
    </row>
    <row r="79" spans="1:7" s="152" customFormat="1" ht="15" customHeight="1" x14ac:dyDescent="0.25">
      <c r="A79" s="164" t="s">
        <v>181</v>
      </c>
      <c r="B79" s="165">
        <f>B78+B77+B76</f>
        <v>18078677</v>
      </c>
      <c r="C79" s="165">
        <f>C78+C77+C76</f>
        <v>17703439</v>
      </c>
      <c r="D79" s="165">
        <f>D78+D77+D76</f>
        <v>20401104</v>
      </c>
      <c r="E79" s="166">
        <f t="shared" si="3"/>
        <v>2697665</v>
      </c>
    </row>
    <row r="80" spans="1:7" ht="15" customHeight="1" x14ac:dyDescent="0.2">
      <c r="A80" s="162" t="s">
        <v>260</v>
      </c>
      <c r="B80" s="145">
        <f>'Academic Supp'!F12</f>
        <v>57268</v>
      </c>
      <c r="C80" s="145">
        <f>'Academic Supp'!H12</f>
        <v>45403</v>
      </c>
      <c r="D80" s="145">
        <f>'Academic Supp'!J12</f>
        <v>115835</v>
      </c>
      <c r="E80" s="163">
        <f t="shared" si="3"/>
        <v>70432</v>
      </c>
    </row>
    <row r="81" spans="1:5" ht="15" customHeight="1" x14ac:dyDescent="0.2">
      <c r="A81" s="162" t="s">
        <v>261</v>
      </c>
      <c r="B81" s="145">
        <f>'Academic Supp'!F14</f>
        <v>1042960</v>
      </c>
      <c r="C81" s="145">
        <f>'Academic Supp'!H14</f>
        <v>3496614</v>
      </c>
      <c r="D81" s="145">
        <f>'Academic Supp'!J14</f>
        <v>2997956</v>
      </c>
      <c r="E81" s="163">
        <f t="shared" si="3"/>
        <v>-498658</v>
      </c>
    </row>
    <row r="82" spans="1:5" ht="15" customHeight="1" x14ac:dyDescent="0.2">
      <c r="A82" s="162" t="s">
        <v>262</v>
      </c>
      <c r="B82" s="145">
        <f>'Academic Supp'!F16</f>
        <v>260874</v>
      </c>
      <c r="C82" s="145">
        <f>'Academic Supp'!H16</f>
        <v>281313</v>
      </c>
      <c r="D82" s="145">
        <f>'Academic Supp'!J16</f>
        <v>434713</v>
      </c>
      <c r="E82" s="163">
        <f t="shared" si="3"/>
        <v>153400</v>
      </c>
    </row>
    <row r="83" spans="1:5" s="152" customFormat="1" ht="15" customHeight="1" x14ac:dyDescent="0.25">
      <c r="A83" s="164" t="s">
        <v>185</v>
      </c>
      <c r="B83" s="165">
        <f>B82+B81+B80</f>
        <v>1361102</v>
      </c>
      <c r="C83" s="165">
        <f>C82+C81+C80</f>
        <v>3823330</v>
      </c>
      <c r="D83" s="165">
        <f>D82+D81+D80</f>
        <v>3548504</v>
      </c>
      <c r="E83" s="166">
        <f t="shared" si="3"/>
        <v>-274826</v>
      </c>
    </row>
    <row r="84" spans="1:5" ht="15" customHeight="1" x14ac:dyDescent="0.2">
      <c r="A84" s="162" t="s">
        <v>263</v>
      </c>
      <c r="B84" s="145">
        <f>'Academic Supp'!F27</f>
        <v>42151</v>
      </c>
      <c r="C84" s="145">
        <f>'Academic Supp'!H27</f>
        <v>21350</v>
      </c>
      <c r="D84" s="145">
        <f>'Academic Supp'!J27</f>
        <v>18850</v>
      </c>
      <c r="E84" s="163">
        <f t="shared" si="3"/>
        <v>-2500</v>
      </c>
    </row>
    <row r="85" spans="1:5" ht="15" customHeight="1" x14ac:dyDescent="0.2">
      <c r="A85" s="162" t="s">
        <v>264</v>
      </c>
      <c r="B85" s="145">
        <f>'Academic Supp'!F29</f>
        <v>13746</v>
      </c>
      <c r="C85" s="145">
        <f>'Academic Supp'!H29</f>
        <v>160575</v>
      </c>
      <c r="D85" s="145">
        <f>'Academic Supp'!J29</f>
        <v>24575</v>
      </c>
      <c r="E85" s="163">
        <f t="shared" si="3"/>
        <v>-136000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55897</v>
      </c>
      <c r="C88" s="165">
        <f>C87+C86+C85+C84</f>
        <v>181925</v>
      </c>
      <c r="D88" s="165">
        <f>D87+D86+D85+D84</f>
        <v>43425</v>
      </c>
      <c r="E88" s="166">
        <f t="shared" si="3"/>
        <v>-138500</v>
      </c>
    </row>
    <row r="89" spans="1:5" ht="15" customHeight="1" x14ac:dyDescent="0.2">
      <c r="A89" s="162" t="s">
        <v>267</v>
      </c>
      <c r="B89" s="145">
        <f>'Academic Supp'!F32+'Academic Supp'!F34</f>
        <v>97325</v>
      </c>
      <c r="C89" s="145">
        <f>'Academic Supp'!H32+'Academic Supp'!H34</f>
        <v>180000</v>
      </c>
      <c r="D89" s="145">
        <f>'Academic Supp'!J32+'Academic Supp'!J34</f>
        <v>90000</v>
      </c>
      <c r="E89" s="163">
        <f t="shared" si="3"/>
        <v>-90000</v>
      </c>
    </row>
    <row r="90" spans="1:5" ht="15" customHeight="1" x14ac:dyDescent="0.2">
      <c r="A90" s="162" t="s">
        <v>268</v>
      </c>
      <c r="B90" s="145">
        <f>'Academic Supp'!F31</f>
        <v>60671</v>
      </c>
      <c r="C90" s="145">
        <f>'Academic Supp'!H31</f>
        <v>50000</v>
      </c>
      <c r="D90" s="145">
        <f>'Academic Supp'!J31</f>
        <v>50000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157996</v>
      </c>
      <c r="C92" s="165">
        <f>C91+C90+C89</f>
        <v>230000</v>
      </c>
      <c r="D92" s="165">
        <f>D91+D90+D89</f>
        <v>140000</v>
      </c>
      <c r="E92" s="166">
        <f t="shared" si="3"/>
        <v>-90000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19653672</v>
      </c>
      <c r="C94" s="165">
        <f>C92+C88+C83+C79+C93</f>
        <v>21938694</v>
      </c>
      <c r="D94" s="165">
        <f>D92+D88+D83+D79+D93</f>
        <v>24133033</v>
      </c>
      <c r="E94" s="166">
        <f t="shared" si="3"/>
        <v>2194339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6279452</v>
      </c>
      <c r="C98" s="145">
        <f>'Student Services'!H7</f>
        <v>6265602</v>
      </c>
      <c r="D98" s="145">
        <f>'Student Services'!J7</f>
        <v>6429988</v>
      </c>
      <c r="E98" s="163">
        <f t="shared" ref="E98:E116" si="4">D98-C98</f>
        <v>164386</v>
      </c>
    </row>
    <row r="99" spans="1:5" ht="15" customHeight="1" x14ac:dyDescent="0.2">
      <c r="A99" s="162" t="s">
        <v>179</v>
      </c>
      <c r="B99" s="145">
        <f>'Student Services'!F8</f>
        <v>630980</v>
      </c>
      <c r="C99" s="145">
        <f>'Student Services'!H8</f>
        <v>972336</v>
      </c>
      <c r="D99" s="145">
        <f>'Student Services'!J8</f>
        <v>874336</v>
      </c>
      <c r="E99" s="163">
        <f t="shared" si="4"/>
        <v>-98000</v>
      </c>
    </row>
    <row r="100" spans="1:5" ht="15" customHeight="1" x14ac:dyDescent="0.2">
      <c r="A100" s="162" t="s">
        <v>180</v>
      </c>
      <c r="B100" s="145">
        <f>'Student Services'!F9</f>
        <v>2660072</v>
      </c>
      <c r="C100" s="145">
        <f>'Student Services'!H9</f>
        <v>2663394</v>
      </c>
      <c r="D100" s="145">
        <f>'Student Services'!J9</f>
        <v>2965318</v>
      </c>
      <c r="E100" s="163">
        <f t="shared" si="4"/>
        <v>301924</v>
      </c>
    </row>
    <row r="101" spans="1:5" s="152" customFormat="1" ht="15" customHeight="1" x14ac:dyDescent="0.25">
      <c r="A101" s="164" t="s">
        <v>181</v>
      </c>
      <c r="B101" s="165">
        <f>B100+B99+B98</f>
        <v>9570504</v>
      </c>
      <c r="C101" s="165">
        <f>C100+C99+C98</f>
        <v>9901332</v>
      </c>
      <c r="D101" s="165">
        <f>D100+D99+D98</f>
        <v>10269642</v>
      </c>
      <c r="E101" s="166">
        <f t="shared" si="4"/>
        <v>368310</v>
      </c>
    </row>
    <row r="102" spans="1:5" ht="15" customHeight="1" x14ac:dyDescent="0.2">
      <c r="A102" s="162" t="s">
        <v>260</v>
      </c>
      <c r="B102" s="145">
        <f>'Student Services'!F12</f>
        <v>111781</v>
      </c>
      <c r="C102" s="145">
        <f>'Student Services'!H12</f>
        <v>47526</v>
      </c>
      <c r="D102" s="145">
        <f>'Student Services'!J12</f>
        <v>67459</v>
      </c>
      <c r="E102" s="163">
        <f t="shared" si="4"/>
        <v>19933</v>
      </c>
    </row>
    <row r="103" spans="1:5" ht="15" customHeight="1" x14ac:dyDescent="0.2">
      <c r="A103" s="162" t="s">
        <v>261</v>
      </c>
      <c r="B103" s="145">
        <f>'Student Services'!F14</f>
        <v>870719</v>
      </c>
      <c r="C103" s="145">
        <f>'Student Services'!H14</f>
        <v>620310</v>
      </c>
      <c r="D103" s="145">
        <f>'Student Services'!J14</f>
        <v>746599</v>
      </c>
      <c r="E103" s="163">
        <f t="shared" si="4"/>
        <v>126289</v>
      </c>
    </row>
    <row r="104" spans="1:5" ht="15" customHeight="1" x14ac:dyDescent="0.2">
      <c r="A104" s="162" t="s">
        <v>262</v>
      </c>
      <c r="B104" s="145">
        <f>'Student Services'!F16</f>
        <v>180789</v>
      </c>
      <c r="C104" s="145">
        <f>'Student Services'!H16</f>
        <v>164149</v>
      </c>
      <c r="D104" s="145">
        <f>'Student Services'!J16</f>
        <v>233189</v>
      </c>
      <c r="E104" s="163">
        <f t="shared" si="4"/>
        <v>69040</v>
      </c>
    </row>
    <row r="105" spans="1:5" s="152" customFormat="1" ht="15" customHeight="1" x14ac:dyDescent="0.25">
      <c r="A105" s="164" t="s">
        <v>185</v>
      </c>
      <c r="B105" s="165">
        <f>B104+B103+B102</f>
        <v>1163289</v>
      </c>
      <c r="C105" s="165">
        <f>C104+C103+C102</f>
        <v>831985</v>
      </c>
      <c r="D105" s="165">
        <f>D104+D103+D102</f>
        <v>1047247</v>
      </c>
      <c r="E105" s="166">
        <f t="shared" si="4"/>
        <v>215262</v>
      </c>
    </row>
    <row r="106" spans="1:5" ht="15" customHeight="1" x14ac:dyDescent="0.2">
      <c r="A106" s="162" t="s">
        <v>263</v>
      </c>
      <c r="B106" s="145">
        <f>'Student Services'!F27</f>
        <v>21753</v>
      </c>
      <c r="C106" s="145">
        <f>'Student Services'!H27</f>
        <v>158930</v>
      </c>
      <c r="D106" s="145">
        <f>'Student Services'!J27</f>
        <v>162180</v>
      </c>
      <c r="E106" s="163">
        <f t="shared" si="4"/>
        <v>3250</v>
      </c>
    </row>
    <row r="107" spans="1:5" ht="15" customHeight="1" x14ac:dyDescent="0.2">
      <c r="A107" s="162" t="s">
        <v>264</v>
      </c>
      <c r="B107" s="145">
        <f>'Student Services'!F29</f>
        <v>80400</v>
      </c>
      <c r="C107" s="145">
        <f>'Student Services'!H29</f>
        <v>77500</v>
      </c>
      <c r="D107" s="145">
        <f>'Student Services'!J29</f>
        <v>106500</v>
      </c>
      <c r="E107" s="163">
        <f t="shared" si="4"/>
        <v>29000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102153</v>
      </c>
      <c r="C110" s="165">
        <f>C109+C108+C107+C106</f>
        <v>236430</v>
      </c>
      <c r="D110" s="165">
        <f>D109+D108+D107+D106</f>
        <v>268680</v>
      </c>
      <c r="E110" s="166">
        <f t="shared" si="4"/>
        <v>32250</v>
      </c>
    </row>
    <row r="111" spans="1:5" ht="15" customHeight="1" x14ac:dyDescent="0.2">
      <c r="A111" s="162" t="s">
        <v>267</v>
      </c>
      <c r="B111" s="145">
        <f>'Student Services'!F32+'Student Services'!F34</f>
        <v>166017</v>
      </c>
      <c r="C111" s="145">
        <f>'Student Services'!H32+'Student Services'!H34</f>
        <v>0</v>
      </c>
      <c r="D111" s="145">
        <f>'Student Services'!J32+'Student Services'!J34</f>
        <v>0</v>
      </c>
      <c r="E111" s="163">
        <f t="shared" si="4"/>
        <v>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166017</v>
      </c>
      <c r="C114" s="165">
        <f>C113+C112+C111</f>
        <v>0</v>
      </c>
      <c r="D114" s="165">
        <f>D113+D112+D111</f>
        <v>0</v>
      </c>
      <c r="E114" s="166">
        <f t="shared" si="4"/>
        <v>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11001963</v>
      </c>
      <c r="C116" s="165">
        <f>C114+C110+C105+C101+C115</f>
        <v>10969747</v>
      </c>
      <c r="D116" s="165">
        <f>D114+D110+D105+D101+D115</f>
        <v>11585569</v>
      </c>
      <c r="E116" s="166">
        <f t="shared" si="4"/>
        <v>615822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20884293</v>
      </c>
      <c r="C120" s="145">
        <f>'Institutional Supp'!H7</f>
        <v>20270581</v>
      </c>
      <c r="D120" s="145">
        <f>'Institutional Supp'!J7</f>
        <v>19653239</v>
      </c>
      <c r="E120" s="163">
        <f t="shared" ref="E120:E138" si="5">D120-C120</f>
        <v>-617342</v>
      </c>
    </row>
    <row r="121" spans="1:5" ht="15" customHeight="1" x14ac:dyDescent="0.2">
      <c r="A121" s="162" t="s">
        <v>179</v>
      </c>
      <c r="B121" s="145">
        <f>'Institutional Supp'!F8</f>
        <v>90416</v>
      </c>
      <c r="C121" s="145">
        <f>'Institutional Supp'!H8</f>
        <v>288310</v>
      </c>
      <c r="D121" s="145">
        <f>'Institutional Supp'!J8</f>
        <v>214810</v>
      </c>
      <c r="E121" s="163">
        <f t="shared" si="5"/>
        <v>-73500</v>
      </c>
    </row>
    <row r="122" spans="1:5" ht="15" customHeight="1" x14ac:dyDescent="0.2">
      <c r="A122" s="162" t="s">
        <v>180</v>
      </c>
      <c r="B122" s="145">
        <f>'Institutional Supp'!F9</f>
        <v>9094550</v>
      </c>
      <c r="C122" s="145">
        <f>'Institutional Supp'!H9</f>
        <v>9088970</v>
      </c>
      <c r="D122" s="145">
        <f>'Institutional Supp'!J9</f>
        <v>9213072</v>
      </c>
      <c r="E122" s="163">
        <f t="shared" si="5"/>
        <v>124102</v>
      </c>
    </row>
    <row r="123" spans="1:5" s="152" customFormat="1" ht="15" customHeight="1" x14ac:dyDescent="0.25">
      <c r="A123" s="164" t="s">
        <v>181</v>
      </c>
      <c r="B123" s="165">
        <f>B122+B121+B120</f>
        <v>30069259</v>
      </c>
      <c r="C123" s="165">
        <f>C122+C121+C120</f>
        <v>29647861</v>
      </c>
      <c r="D123" s="165">
        <f>D122+D121+D120</f>
        <v>29081121</v>
      </c>
      <c r="E123" s="166">
        <f t="shared" si="5"/>
        <v>-566740</v>
      </c>
    </row>
    <row r="124" spans="1:5" ht="15" customHeight="1" x14ac:dyDescent="0.2">
      <c r="A124" s="162" t="s">
        <v>260</v>
      </c>
      <c r="B124" s="145">
        <f>'Institutional Supp'!F12</f>
        <v>115812</v>
      </c>
      <c r="C124" s="145">
        <f>'Institutional Supp'!H12</f>
        <v>43760</v>
      </c>
      <c r="D124" s="145">
        <f>'Institutional Supp'!J12</f>
        <v>85378</v>
      </c>
      <c r="E124" s="163">
        <f t="shared" si="5"/>
        <v>41618</v>
      </c>
    </row>
    <row r="125" spans="1:5" ht="15" customHeight="1" x14ac:dyDescent="0.2">
      <c r="A125" s="162" t="s">
        <v>261</v>
      </c>
      <c r="B125" s="145">
        <f>'Institutional Supp'!F14</f>
        <v>4926512</v>
      </c>
      <c r="C125" s="145">
        <f>'Institutional Supp'!H14</f>
        <v>3982851</v>
      </c>
      <c r="D125" s="145">
        <f>'Institutional Supp'!J14</f>
        <v>6089130</v>
      </c>
      <c r="E125" s="163">
        <f t="shared" si="5"/>
        <v>2106279</v>
      </c>
    </row>
    <row r="126" spans="1:5" ht="15" customHeight="1" x14ac:dyDescent="0.2">
      <c r="A126" s="162" t="s">
        <v>262</v>
      </c>
      <c r="B126" s="145">
        <f>'Institutional Supp'!F16</f>
        <v>451018</v>
      </c>
      <c r="C126" s="145">
        <f>'Institutional Supp'!H16</f>
        <v>580479</v>
      </c>
      <c r="D126" s="145">
        <f>'Institutional Supp'!J16</f>
        <v>729766</v>
      </c>
      <c r="E126" s="163">
        <f t="shared" si="5"/>
        <v>149287</v>
      </c>
    </row>
    <row r="127" spans="1:5" s="152" customFormat="1" ht="15" customHeight="1" x14ac:dyDescent="0.25">
      <c r="A127" s="164" t="s">
        <v>185</v>
      </c>
      <c r="B127" s="165">
        <f>B126+B125+B124</f>
        <v>5493342</v>
      </c>
      <c r="C127" s="165">
        <f>C126+C125+C124</f>
        <v>4607090</v>
      </c>
      <c r="D127" s="165">
        <f>D126+D125+D124</f>
        <v>6904274</v>
      </c>
      <c r="E127" s="166">
        <f t="shared" si="5"/>
        <v>2297184</v>
      </c>
    </row>
    <row r="128" spans="1:5" ht="15" customHeight="1" x14ac:dyDescent="0.2">
      <c r="A128" s="162" t="s">
        <v>263</v>
      </c>
      <c r="B128" s="145">
        <f>'Institutional Supp'!F27</f>
        <v>675497</v>
      </c>
      <c r="C128" s="145">
        <f>'Institutional Supp'!H27</f>
        <v>343360</v>
      </c>
      <c r="D128" s="145">
        <f>'Institutional Supp'!J27</f>
        <v>167839</v>
      </c>
      <c r="E128" s="163">
        <f t="shared" si="5"/>
        <v>-175521</v>
      </c>
    </row>
    <row r="129" spans="1:7" ht="15" customHeight="1" x14ac:dyDescent="0.2">
      <c r="A129" s="162" t="s">
        <v>264</v>
      </c>
      <c r="B129" s="145">
        <f>'Institutional Supp'!F29</f>
        <v>683605</v>
      </c>
      <c r="C129" s="145">
        <f>'Institutional Supp'!H29</f>
        <v>34100</v>
      </c>
      <c r="D129" s="145">
        <f>'Institutional Supp'!J29</f>
        <v>48404</v>
      </c>
      <c r="E129" s="163">
        <f t="shared" si="5"/>
        <v>14304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190</v>
      </c>
      <c r="B132" s="165">
        <f>B131+B130+B129+B128</f>
        <v>1359102</v>
      </c>
      <c r="C132" s="165">
        <f>C131+C130+C129+C128</f>
        <v>377460</v>
      </c>
      <c r="D132" s="165">
        <f>D131+D130+D129+D128</f>
        <v>216243</v>
      </c>
      <c r="E132" s="166">
        <f t="shared" si="5"/>
        <v>-161217</v>
      </c>
    </row>
    <row r="133" spans="1:7" ht="15" customHeight="1" x14ac:dyDescent="0.2">
      <c r="A133" s="162" t="s">
        <v>267</v>
      </c>
      <c r="B133" s="145">
        <f>'Institutional Supp'!F32+'Institutional Supp'!F34</f>
        <v>337714</v>
      </c>
      <c r="C133" s="145">
        <f>'Institutional Supp'!H32+'Institutional Supp'!H34</f>
        <v>161426</v>
      </c>
      <c r="D133" s="145">
        <f>'Institutional Supp'!J32+'Institutional Supp'!J34</f>
        <v>212621</v>
      </c>
      <c r="E133" s="163">
        <f t="shared" si="5"/>
        <v>51195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337714</v>
      </c>
      <c r="C136" s="165">
        <f>C135+C134+C133</f>
        <v>161426</v>
      </c>
      <c r="D136" s="165">
        <f>D135+D134+D133</f>
        <v>212621</v>
      </c>
      <c r="E136" s="166">
        <f t="shared" si="5"/>
        <v>51195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37259417</v>
      </c>
      <c r="C138" s="172">
        <f>C136+C132+C127+C123+C137</f>
        <v>34793837</v>
      </c>
      <c r="D138" s="172">
        <f>D136+D132+D127+D123+D137</f>
        <v>36414259</v>
      </c>
      <c r="E138" s="173">
        <f t="shared" si="5"/>
        <v>1620422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University of Louisiana at Lafayette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7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23124642</v>
      </c>
      <c r="C154" s="145">
        <f>Scholarships!H29</f>
        <v>22383383</v>
      </c>
      <c r="D154" s="145">
        <f>Scholarships!J29</f>
        <v>24081895</v>
      </c>
      <c r="E154" s="163">
        <f t="shared" si="6"/>
        <v>1698512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23124642</v>
      </c>
      <c r="C157" s="165">
        <f>C156+C155+C154+C153</f>
        <v>22383383</v>
      </c>
      <c r="D157" s="165">
        <f>D156+D155+D154+D153</f>
        <v>24081895</v>
      </c>
      <c r="E157" s="166">
        <f t="shared" si="6"/>
        <v>1698512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23124642</v>
      </c>
      <c r="C163" s="165">
        <f>C161+C157+C152+C148+C162</f>
        <v>22383383</v>
      </c>
      <c r="D163" s="165">
        <f>D161+D157+D152+D148+D162</f>
        <v>24081895</v>
      </c>
      <c r="E163" s="166">
        <f t="shared" si="6"/>
        <v>1698512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5020248</v>
      </c>
      <c r="C167" s="145">
        <f>'OP&amp;M'!H7</f>
        <v>4993447</v>
      </c>
      <c r="D167" s="145">
        <f>'OP&amp;M'!J7</f>
        <v>5378478</v>
      </c>
      <c r="E167" s="163">
        <f t="shared" ref="E167:E185" si="7">D167-C167</f>
        <v>385031</v>
      </c>
    </row>
    <row r="168" spans="1:5" ht="15" customHeight="1" x14ac:dyDescent="0.2">
      <c r="A168" s="162" t="s">
        <v>179</v>
      </c>
      <c r="B168" s="145">
        <f>'OP&amp;M'!F8</f>
        <v>129984</v>
      </c>
      <c r="C168" s="145">
        <f>'OP&amp;M'!H8</f>
        <v>150000</v>
      </c>
      <c r="D168" s="145">
        <f>'OP&amp;M'!J8</f>
        <v>130886</v>
      </c>
      <c r="E168" s="163">
        <f t="shared" si="7"/>
        <v>-19114</v>
      </c>
    </row>
    <row r="169" spans="1:5" ht="15" customHeight="1" x14ac:dyDescent="0.2">
      <c r="A169" s="162" t="s">
        <v>180</v>
      </c>
      <c r="B169" s="145">
        <f>'OP&amp;M'!F9</f>
        <v>2601665</v>
      </c>
      <c r="C169" s="145">
        <f>'OP&amp;M'!H9</f>
        <v>2720228</v>
      </c>
      <c r="D169" s="145">
        <f>'OP&amp;M'!J9</f>
        <v>2867991</v>
      </c>
      <c r="E169" s="163">
        <f t="shared" si="7"/>
        <v>147763</v>
      </c>
    </row>
    <row r="170" spans="1:5" s="152" customFormat="1" ht="15" customHeight="1" x14ac:dyDescent="0.25">
      <c r="A170" s="164" t="s">
        <v>181</v>
      </c>
      <c r="B170" s="165">
        <f>B169+B168+B167</f>
        <v>7751897</v>
      </c>
      <c r="C170" s="165">
        <f>C169+C168+C167</f>
        <v>7863675</v>
      </c>
      <c r="D170" s="165">
        <f>D169+D168+D167</f>
        <v>8377355</v>
      </c>
      <c r="E170" s="166">
        <f t="shared" si="7"/>
        <v>513680</v>
      </c>
    </row>
    <row r="171" spans="1:5" ht="15" customHeight="1" x14ac:dyDescent="0.2">
      <c r="A171" s="162" t="s">
        <v>260</v>
      </c>
      <c r="B171" s="145">
        <f>'OP&amp;M'!F12</f>
        <v>2996</v>
      </c>
      <c r="C171" s="145">
        <f>'OP&amp;M'!H12</f>
        <v>1000</v>
      </c>
      <c r="D171" s="145">
        <f>'OP&amp;M'!J12</f>
        <v>1000</v>
      </c>
      <c r="E171" s="163">
        <f t="shared" si="7"/>
        <v>0</v>
      </c>
    </row>
    <row r="172" spans="1:5" ht="15" customHeight="1" x14ac:dyDescent="0.2">
      <c r="A172" s="162" t="s">
        <v>261</v>
      </c>
      <c r="B172" s="145">
        <f>'OP&amp;M'!F14</f>
        <v>14623333</v>
      </c>
      <c r="C172" s="145">
        <f>'OP&amp;M'!H14</f>
        <v>13839165</v>
      </c>
      <c r="D172" s="145">
        <f>'OP&amp;M'!J14</f>
        <v>13838497</v>
      </c>
      <c r="E172" s="163">
        <f t="shared" si="7"/>
        <v>-668</v>
      </c>
    </row>
    <row r="173" spans="1:5" ht="15" customHeight="1" x14ac:dyDescent="0.2">
      <c r="A173" s="162" t="s">
        <v>262</v>
      </c>
      <c r="B173" s="145">
        <f>'OP&amp;M'!F16</f>
        <v>406534</v>
      </c>
      <c r="C173" s="145">
        <f>'OP&amp;M'!H16</f>
        <v>483169</v>
      </c>
      <c r="D173" s="145">
        <f>'OP&amp;M'!J16</f>
        <v>651081</v>
      </c>
      <c r="E173" s="163">
        <f t="shared" si="7"/>
        <v>167912</v>
      </c>
    </row>
    <row r="174" spans="1:5" s="152" customFormat="1" ht="15" customHeight="1" x14ac:dyDescent="0.25">
      <c r="A174" s="164" t="s">
        <v>185</v>
      </c>
      <c r="B174" s="165">
        <f>B173+B172+B171</f>
        <v>15032863</v>
      </c>
      <c r="C174" s="165">
        <f>C173+C172+C171</f>
        <v>14323334</v>
      </c>
      <c r="D174" s="165">
        <f>D173+D172+D171</f>
        <v>14490578</v>
      </c>
      <c r="E174" s="166">
        <f t="shared" si="7"/>
        <v>167244</v>
      </c>
    </row>
    <row r="175" spans="1:5" ht="15" customHeight="1" x14ac:dyDescent="0.2">
      <c r="A175" s="162" t="s">
        <v>263</v>
      </c>
      <c r="B175" s="145">
        <f>'OP&amp;M'!F27</f>
        <v>27268</v>
      </c>
      <c r="C175" s="145">
        <f>'OP&amp;M'!H27</f>
        <v>0</v>
      </c>
      <c r="D175" s="145">
        <f>'OP&amp;M'!J27</f>
        <v>0</v>
      </c>
      <c r="E175" s="163">
        <f t="shared" si="7"/>
        <v>0</v>
      </c>
    </row>
    <row r="176" spans="1:5" ht="15" customHeight="1" x14ac:dyDescent="0.2">
      <c r="A176" s="162" t="s">
        <v>264</v>
      </c>
      <c r="B176" s="145">
        <f>'OP&amp;M'!F29</f>
        <v>2295</v>
      </c>
      <c r="C176" s="145">
        <f>'OP&amp;M'!H29</f>
        <v>0</v>
      </c>
      <c r="D176" s="145">
        <f>'OP&amp;M'!J29</f>
        <v>0</v>
      </c>
      <c r="E176" s="163">
        <f t="shared" si="7"/>
        <v>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29563</v>
      </c>
      <c r="C179" s="165">
        <f>C178+C177+C176+C175</f>
        <v>0</v>
      </c>
      <c r="D179" s="165">
        <f>D178+D177+D176+D175</f>
        <v>0</v>
      </c>
      <c r="E179" s="166">
        <f t="shared" si="7"/>
        <v>0</v>
      </c>
    </row>
    <row r="180" spans="1:5" ht="15" customHeight="1" x14ac:dyDescent="0.2">
      <c r="A180" s="162" t="s">
        <v>267</v>
      </c>
      <c r="B180" s="145">
        <f>'OP&amp;M'!F32+'OP&amp;M'!F34</f>
        <v>72285</v>
      </c>
      <c r="C180" s="145">
        <f>'OP&amp;M'!H32+'OP&amp;M'!H34</f>
        <v>0</v>
      </c>
      <c r="D180" s="145">
        <f>'OP&amp;M'!J32+'OP&amp;M'!J34</f>
        <v>0</v>
      </c>
      <c r="E180" s="163">
        <f t="shared" si="7"/>
        <v>0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72285</v>
      </c>
      <c r="C183" s="165">
        <f>C182+C181+C180</f>
        <v>0</v>
      </c>
      <c r="D183" s="165">
        <f>D182+D181+D180</f>
        <v>0</v>
      </c>
      <c r="E183" s="166">
        <f t="shared" si="7"/>
        <v>0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22886608</v>
      </c>
      <c r="C185" s="165">
        <f>C183+C179+C174+C170+C184</f>
        <v>22187009</v>
      </c>
      <c r="D185" s="165">
        <f>D183+D179+D174+D170+D184</f>
        <v>22867933</v>
      </c>
      <c r="E185" s="166">
        <f t="shared" si="7"/>
        <v>680924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121310010</v>
      </c>
      <c r="C189" s="145">
        <f t="shared" si="8"/>
        <v>120820426</v>
      </c>
      <c r="D189" s="145">
        <f t="shared" si="8"/>
        <v>126676500</v>
      </c>
      <c r="E189" s="163">
        <f t="shared" ref="E189:E207" si="9">D189-C189</f>
        <v>5856074</v>
      </c>
    </row>
    <row r="190" spans="1:5" ht="15" customHeight="1" x14ac:dyDescent="0.2">
      <c r="A190" s="162" t="s">
        <v>179</v>
      </c>
      <c r="B190" s="145">
        <f t="shared" si="8"/>
        <v>1145504</v>
      </c>
      <c r="C190" s="145">
        <f t="shared" si="8"/>
        <v>1740171</v>
      </c>
      <c r="D190" s="145">
        <f t="shared" si="8"/>
        <v>1538532</v>
      </c>
      <c r="E190" s="163">
        <f t="shared" si="9"/>
        <v>-201639</v>
      </c>
    </row>
    <row r="191" spans="1:5" ht="15" customHeight="1" x14ac:dyDescent="0.2">
      <c r="A191" s="162" t="s">
        <v>180</v>
      </c>
      <c r="B191" s="145">
        <f t="shared" si="8"/>
        <v>42312926</v>
      </c>
      <c r="C191" s="145">
        <f t="shared" si="8"/>
        <v>43628357</v>
      </c>
      <c r="D191" s="145">
        <f t="shared" si="8"/>
        <v>44744537</v>
      </c>
      <c r="E191" s="163">
        <f t="shared" si="9"/>
        <v>1116180</v>
      </c>
    </row>
    <row r="192" spans="1:5" s="152" customFormat="1" ht="15" customHeight="1" x14ac:dyDescent="0.25">
      <c r="A192" s="164" t="s">
        <v>181</v>
      </c>
      <c r="B192" s="165">
        <f>B191+B190+B189</f>
        <v>164768440</v>
      </c>
      <c r="C192" s="165">
        <f>C191+C190+C189</f>
        <v>166188954</v>
      </c>
      <c r="D192" s="165">
        <f>D191+D190+D189</f>
        <v>172959569</v>
      </c>
      <c r="E192" s="166">
        <f t="shared" si="9"/>
        <v>6770615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438949</v>
      </c>
      <c r="C193" s="145">
        <f t="shared" si="10"/>
        <v>280025</v>
      </c>
      <c r="D193" s="145">
        <f>D11+D33+D80+D55+D102+D124+D149+D171</f>
        <v>450053</v>
      </c>
      <c r="E193" s="163">
        <f t="shared" si="9"/>
        <v>170028</v>
      </c>
    </row>
    <row r="194" spans="1:5" ht="15" customHeight="1" x14ac:dyDescent="0.2">
      <c r="A194" s="162" t="s">
        <v>261</v>
      </c>
      <c r="B194" s="145">
        <f t="shared" si="10"/>
        <v>22235314</v>
      </c>
      <c r="C194" s="145">
        <f t="shared" si="10"/>
        <v>22811925</v>
      </c>
      <c r="D194" s="145">
        <f>D12+D34+D81+D56+D103+D125+D150+D172</f>
        <v>24594135</v>
      </c>
      <c r="E194" s="163">
        <f t="shared" si="9"/>
        <v>1782210</v>
      </c>
    </row>
    <row r="195" spans="1:5" ht="15" customHeight="1" x14ac:dyDescent="0.2">
      <c r="A195" s="162" t="s">
        <v>262</v>
      </c>
      <c r="B195" s="145">
        <f t="shared" si="10"/>
        <v>1522053</v>
      </c>
      <c r="C195" s="145">
        <f t="shared" si="10"/>
        <v>1939132</v>
      </c>
      <c r="D195" s="145">
        <f>D13+D35+D82+D57+D104+D126+D151+D173</f>
        <v>2567113</v>
      </c>
      <c r="E195" s="163">
        <f t="shared" si="9"/>
        <v>627981</v>
      </c>
    </row>
    <row r="196" spans="1:5" s="152" customFormat="1" ht="15" customHeight="1" x14ac:dyDescent="0.25">
      <c r="A196" s="164" t="s">
        <v>185</v>
      </c>
      <c r="B196" s="165">
        <f>B195+B194+B193</f>
        <v>24196316</v>
      </c>
      <c r="C196" s="165">
        <f>C195+C194+C193</f>
        <v>25031082</v>
      </c>
      <c r="D196" s="165">
        <f>D195+D194+D193</f>
        <v>27611301</v>
      </c>
      <c r="E196" s="166">
        <f t="shared" si="9"/>
        <v>2580219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1062470</v>
      </c>
      <c r="C197" s="145">
        <f t="shared" si="11"/>
        <v>692427</v>
      </c>
      <c r="D197" s="145">
        <f>D15+D37+D84+D59+D106+D128+D153+D175</f>
        <v>517656</v>
      </c>
      <c r="E197" s="163">
        <f t="shared" si="9"/>
        <v>-174771</v>
      </c>
    </row>
    <row r="198" spans="1:5" ht="15" customHeight="1" x14ac:dyDescent="0.2">
      <c r="A198" s="162" t="s">
        <v>264</v>
      </c>
      <c r="B198" s="145">
        <f t="shared" si="11"/>
        <v>27754392</v>
      </c>
      <c r="C198" s="145">
        <f t="shared" si="11"/>
        <v>26534596</v>
      </c>
      <c r="D198" s="145">
        <f>D16+D38+D85+D60+D107+D129+D154+D176</f>
        <v>27240412</v>
      </c>
      <c r="E198" s="163">
        <f t="shared" si="9"/>
        <v>705816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28816862</v>
      </c>
      <c r="C201" s="165">
        <f>C200+C199+C198+C197</f>
        <v>27227023</v>
      </c>
      <c r="D201" s="165">
        <f>D200+D199+D198+D197</f>
        <v>27758068</v>
      </c>
      <c r="E201" s="166">
        <f t="shared" si="9"/>
        <v>531045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801345</v>
      </c>
      <c r="C202" s="145">
        <f t="shared" si="12"/>
        <v>341426</v>
      </c>
      <c r="D202" s="145">
        <f>D20+D42+D89+D64+D111+D133+D158+D180</f>
        <v>302621</v>
      </c>
      <c r="E202" s="163">
        <f t="shared" si="9"/>
        <v>-38805</v>
      </c>
    </row>
    <row r="203" spans="1:5" ht="15" customHeight="1" x14ac:dyDescent="0.2">
      <c r="A203" s="162" t="s">
        <v>268</v>
      </c>
      <c r="B203" s="145">
        <f t="shared" si="12"/>
        <v>60671</v>
      </c>
      <c r="C203" s="145">
        <f t="shared" si="12"/>
        <v>50000</v>
      </c>
      <c r="D203" s="145">
        <f>D21+D43+D90+D65+D112+D134+D159+D181</f>
        <v>50000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862016</v>
      </c>
      <c r="C205" s="165">
        <f>C204+C203+C202</f>
        <v>391426</v>
      </c>
      <c r="D205" s="165">
        <f>D204+D203+D202</f>
        <v>352621</v>
      </c>
      <c r="E205" s="166">
        <f t="shared" si="9"/>
        <v>-38805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218643634</v>
      </c>
      <c r="C207" s="180">
        <f>C205+C201+C196+C192+C206</f>
        <v>218838485</v>
      </c>
      <c r="D207" s="180">
        <f>D205+D201+D196+D192+D206</f>
        <v>228681559</v>
      </c>
      <c r="E207" s="173">
        <f t="shared" si="9"/>
        <v>9843074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University of Louisiana at Lafayette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7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596914</v>
      </c>
      <c r="C247" s="145">
        <f>Transfers!H39</f>
        <v>601747</v>
      </c>
      <c r="D247" s="145">
        <f>Transfers!J39</f>
        <v>597567</v>
      </c>
      <c r="E247" s="163">
        <f t="shared" si="14"/>
        <v>-4180</v>
      </c>
    </row>
    <row r="248" spans="1:5" s="152" customFormat="1" ht="15" customHeight="1" x14ac:dyDescent="0.25">
      <c r="A248" s="164" t="s">
        <v>190</v>
      </c>
      <c r="B248" s="165">
        <f>B247+B246+B245+B244</f>
        <v>596914</v>
      </c>
      <c r="C248" s="165">
        <f>C247+C246+C245+C244</f>
        <v>601747</v>
      </c>
      <c r="D248" s="165">
        <f>D247+D246+D245+D244</f>
        <v>597567</v>
      </c>
      <c r="E248" s="166">
        <f t="shared" si="14"/>
        <v>-4180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596914</v>
      </c>
      <c r="C254" s="165">
        <f>C252+C248+C243+C239+C253</f>
        <v>601747</v>
      </c>
      <c r="D254" s="165">
        <f>D252+D248+D243+D239+D253</f>
        <v>597567</v>
      </c>
      <c r="E254" s="166">
        <f t="shared" si="14"/>
        <v>-4180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University of Louisiana at Lafayette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7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121310010</v>
      </c>
      <c r="C305" s="145">
        <f t="shared" si="17"/>
        <v>120820426</v>
      </c>
      <c r="D305" s="145">
        <f t="shared" si="17"/>
        <v>126676500</v>
      </c>
      <c r="E305" s="163">
        <f t="shared" ref="E305:E323" si="18">D305-C305</f>
        <v>5856074</v>
      </c>
    </row>
    <row r="306" spans="1:5" ht="15" customHeight="1" x14ac:dyDescent="0.2">
      <c r="A306" s="162" t="s">
        <v>179</v>
      </c>
      <c r="B306" s="145">
        <f t="shared" si="17"/>
        <v>1145504</v>
      </c>
      <c r="C306" s="145">
        <f t="shared" si="17"/>
        <v>1740171</v>
      </c>
      <c r="D306" s="145">
        <f t="shared" si="17"/>
        <v>1538532</v>
      </c>
      <c r="E306" s="163">
        <f t="shared" si="18"/>
        <v>-201639</v>
      </c>
    </row>
    <row r="307" spans="1:5" ht="15" customHeight="1" x14ac:dyDescent="0.2">
      <c r="A307" s="162" t="s">
        <v>180</v>
      </c>
      <c r="B307" s="145">
        <f t="shared" si="17"/>
        <v>42312926</v>
      </c>
      <c r="C307" s="145">
        <f t="shared" si="17"/>
        <v>43628357</v>
      </c>
      <c r="D307" s="145">
        <f t="shared" si="17"/>
        <v>44744537</v>
      </c>
      <c r="E307" s="163">
        <f t="shared" si="18"/>
        <v>1116180</v>
      </c>
    </row>
    <row r="308" spans="1:5" s="152" customFormat="1" ht="15" customHeight="1" x14ac:dyDescent="0.25">
      <c r="A308" s="164" t="s">
        <v>181</v>
      </c>
      <c r="B308" s="165">
        <f>B307+B306+B305</f>
        <v>164768440</v>
      </c>
      <c r="C308" s="165">
        <f>C307+C306+C305</f>
        <v>166188954</v>
      </c>
      <c r="D308" s="165">
        <f>D307+D306+D305</f>
        <v>172959569</v>
      </c>
      <c r="E308" s="166">
        <f t="shared" si="18"/>
        <v>6770615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438949</v>
      </c>
      <c r="C309" s="145">
        <f t="shared" si="19"/>
        <v>280025</v>
      </c>
      <c r="D309" s="145">
        <f>D287+D262+D240+D218+D193</f>
        <v>450053</v>
      </c>
      <c r="E309" s="163">
        <f t="shared" si="18"/>
        <v>170028</v>
      </c>
    </row>
    <row r="310" spans="1:5" ht="15" customHeight="1" x14ac:dyDescent="0.2">
      <c r="A310" s="162" t="s">
        <v>261</v>
      </c>
      <c r="B310" s="145">
        <f t="shared" si="19"/>
        <v>22235314</v>
      </c>
      <c r="C310" s="145">
        <f t="shared" si="19"/>
        <v>22811925</v>
      </c>
      <c r="D310" s="145">
        <f>D288+D263+D241+D219+D194</f>
        <v>24594135</v>
      </c>
      <c r="E310" s="163">
        <f t="shared" si="18"/>
        <v>1782210</v>
      </c>
    </row>
    <row r="311" spans="1:5" ht="15" customHeight="1" x14ac:dyDescent="0.2">
      <c r="A311" s="162" t="s">
        <v>262</v>
      </c>
      <c r="B311" s="145">
        <f t="shared" si="19"/>
        <v>1522053</v>
      </c>
      <c r="C311" s="145">
        <f t="shared" si="19"/>
        <v>1939132</v>
      </c>
      <c r="D311" s="145">
        <f>D289+D264+D242+D220+D195</f>
        <v>2567113</v>
      </c>
      <c r="E311" s="163">
        <f t="shared" si="18"/>
        <v>627981</v>
      </c>
    </row>
    <row r="312" spans="1:5" s="152" customFormat="1" ht="15" customHeight="1" x14ac:dyDescent="0.25">
      <c r="A312" s="164" t="s">
        <v>185</v>
      </c>
      <c r="B312" s="165">
        <f>B311+B310+B309</f>
        <v>24196316</v>
      </c>
      <c r="C312" s="165">
        <f>C311+C310+C309</f>
        <v>25031082</v>
      </c>
      <c r="D312" s="165">
        <f>D311+D310+D309</f>
        <v>27611301</v>
      </c>
      <c r="E312" s="166">
        <f t="shared" si="18"/>
        <v>2580219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1062470</v>
      </c>
      <c r="C313" s="145">
        <f t="shared" si="20"/>
        <v>692427</v>
      </c>
      <c r="D313" s="145">
        <f>D291+D266+D244+D222+D197</f>
        <v>517656</v>
      </c>
      <c r="E313" s="163">
        <f t="shared" si="18"/>
        <v>-174771</v>
      </c>
    </row>
    <row r="314" spans="1:5" ht="15" customHeight="1" x14ac:dyDescent="0.2">
      <c r="A314" s="162" t="s">
        <v>264</v>
      </c>
      <c r="B314" s="145">
        <f t="shared" si="20"/>
        <v>27754392</v>
      </c>
      <c r="C314" s="145">
        <f t="shared" si="20"/>
        <v>26534596</v>
      </c>
      <c r="D314" s="145">
        <f>D292+D267+D245+D223+D198</f>
        <v>27240412</v>
      </c>
      <c r="E314" s="163">
        <f t="shared" si="18"/>
        <v>705816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596914</v>
      </c>
      <c r="C316" s="145">
        <f t="shared" si="20"/>
        <v>601747</v>
      </c>
      <c r="D316" s="145">
        <f>D294+D269+D247+D225+D200</f>
        <v>597567</v>
      </c>
      <c r="E316" s="163">
        <f t="shared" si="18"/>
        <v>-4180</v>
      </c>
    </row>
    <row r="317" spans="1:5" s="152" customFormat="1" ht="15" customHeight="1" x14ac:dyDescent="0.25">
      <c r="A317" s="164" t="s">
        <v>190</v>
      </c>
      <c r="B317" s="165">
        <f>B316+B315+B314+B313</f>
        <v>29413776</v>
      </c>
      <c r="C317" s="165">
        <f>C316+C315+C314+C313</f>
        <v>27828770</v>
      </c>
      <c r="D317" s="165">
        <f>D316+D315+D314+D313</f>
        <v>28355635</v>
      </c>
      <c r="E317" s="166">
        <f t="shared" si="18"/>
        <v>526865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801345</v>
      </c>
      <c r="C318" s="145">
        <f t="shared" si="21"/>
        <v>341426</v>
      </c>
      <c r="D318" s="145">
        <f>D296+D271+D249+D227+D202</f>
        <v>302621</v>
      </c>
      <c r="E318" s="163">
        <f t="shared" si="18"/>
        <v>-38805</v>
      </c>
    </row>
    <row r="319" spans="1:5" ht="15" customHeight="1" x14ac:dyDescent="0.2">
      <c r="A319" s="162" t="s">
        <v>268</v>
      </c>
      <c r="B319" s="145">
        <f t="shared" si="21"/>
        <v>60671</v>
      </c>
      <c r="C319" s="145">
        <f t="shared" si="21"/>
        <v>50000</v>
      </c>
      <c r="D319" s="145">
        <f>D297+D272+D250+D228+D203</f>
        <v>50000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862016</v>
      </c>
      <c r="C321" s="165">
        <f>C320+C319+C318</f>
        <v>391426</v>
      </c>
      <c r="D321" s="165">
        <f>D320+D319+D318</f>
        <v>352621</v>
      </c>
      <c r="E321" s="166">
        <f t="shared" si="18"/>
        <v>-38805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219240548</v>
      </c>
      <c r="C323" s="180">
        <f>C321+C317+C312+C308+C322</f>
        <v>219440232</v>
      </c>
      <c r="D323" s="173">
        <f>D321+D317+D312+D308+D322</f>
        <v>229279126</v>
      </c>
      <c r="E323" s="173">
        <f t="shared" si="18"/>
        <v>9838894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63A6-9053-4A15-A78F-64E86E364F72}">
  <sheetPr>
    <tabColor rgb="FF92D050"/>
  </sheetPr>
  <dimension ref="A1:K87"/>
  <sheetViews>
    <sheetView tabSelected="1" showOutlineSymbols="0" zoomScale="50" zoomScaleNormal="50" zoomScaleSheetLayoutView="30" workbookViewId="0">
      <pane xSplit="1" ySplit="6" topLeftCell="B67" activePane="bottomRight" state="frozen"/>
      <selection activeCell="D87" sqref="D87"/>
      <selection pane="topRight" activeCell="D87" sqref="D87"/>
      <selection pane="bottomLeft" activeCell="D87" sqref="D87"/>
      <selection pane="bottomRight" activeCell="D87" sqref="D87"/>
    </sheetView>
  </sheetViews>
  <sheetFormatPr defaultColWidth="12.42578125" defaultRowHeight="27" x14ac:dyDescent="0.35"/>
  <cols>
    <col min="1" max="1" width="193.85546875" style="605" customWidth="1"/>
    <col min="2" max="2" width="35.7109375" style="606" customWidth="1"/>
    <col min="3" max="3" width="30" style="606" customWidth="1"/>
    <col min="4" max="4" width="32" style="606" customWidth="1"/>
    <col min="5" max="5" width="31.7109375" style="606" customWidth="1"/>
    <col min="6" max="6" width="40.5703125" style="606" customWidth="1"/>
    <col min="7" max="7" width="36.85546875" style="606" customWidth="1"/>
    <col min="8" max="8" width="34" style="606" customWidth="1"/>
    <col min="9" max="256" width="12.42578125" style="606"/>
    <col min="257" max="257" width="193.85546875" style="606" customWidth="1"/>
    <col min="258" max="258" width="35.7109375" style="606" customWidth="1"/>
    <col min="259" max="259" width="30" style="606" customWidth="1"/>
    <col min="260" max="260" width="32" style="606" customWidth="1"/>
    <col min="261" max="261" width="31.7109375" style="606" customWidth="1"/>
    <col min="262" max="262" width="40.5703125" style="606" customWidth="1"/>
    <col min="263" max="263" width="36.85546875" style="606" customWidth="1"/>
    <col min="264" max="264" width="34" style="606" customWidth="1"/>
    <col min="265" max="512" width="12.42578125" style="606"/>
    <col min="513" max="513" width="193.85546875" style="606" customWidth="1"/>
    <col min="514" max="514" width="35.7109375" style="606" customWidth="1"/>
    <col min="515" max="515" width="30" style="606" customWidth="1"/>
    <col min="516" max="516" width="32" style="606" customWidth="1"/>
    <col min="517" max="517" width="31.7109375" style="606" customWidth="1"/>
    <col min="518" max="518" width="40.5703125" style="606" customWidth="1"/>
    <col min="519" max="519" width="36.85546875" style="606" customWidth="1"/>
    <col min="520" max="520" width="34" style="606" customWidth="1"/>
    <col min="521" max="768" width="12.42578125" style="606"/>
    <col min="769" max="769" width="193.85546875" style="606" customWidth="1"/>
    <col min="770" max="770" width="35.7109375" style="606" customWidth="1"/>
    <col min="771" max="771" width="30" style="606" customWidth="1"/>
    <col min="772" max="772" width="32" style="606" customWidth="1"/>
    <col min="773" max="773" width="31.7109375" style="606" customWidth="1"/>
    <col min="774" max="774" width="40.5703125" style="606" customWidth="1"/>
    <col min="775" max="775" width="36.85546875" style="606" customWidth="1"/>
    <col min="776" max="776" width="34" style="606" customWidth="1"/>
    <col min="777" max="1024" width="12.42578125" style="606"/>
    <col min="1025" max="1025" width="193.85546875" style="606" customWidth="1"/>
    <col min="1026" max="1026" width="35.7109375" style="606" customWidth="1"/>
    <col min="1027" max="1027" width="30" style="606" customWidth="1"/>
    <col min="1028" max="1028" width="32" style="606" customWidth="1"/>
    <col min="1029" max="1029" width="31.7109375" style="606" customWidth="1"/>
    <col min="1030" max="1030" width="40.5703125" style="606" customWidth="1"/>
    <col min="1031" max="1031" width="36.85546875" style="606" customWidth="1"/>
    <col min="1032" max="1032" width="34" style="606" customWidth="1"/>
    <col min="1033" max="1280" width="12.42578125" style="606"/>
    <col min="1281" max="1281" width="193.85546875" style="606" customWidth="1"/>
    <col min="1282" max="1282" width="35.7109375" style="606" customWidth="1"/>
    <col min="1283" max="1283" width="30" style="606" customWidth="1"/>
    <col min="1284" max="1284" width="32" style="606" customWidth="1"/>
    <col min="1285" max="1285" width="31.7109375" style="606" customWidth="1"/>
    <col min="1286" max="1286" width="40.5703125" style="606" customWidth="1"/>
    <col min="1287" max="1287" width="36.85546875" style="606" customWidth="1"/>
    <col min="1288" max="1288" width="34" style="606" customWidth="1"/>
    <col min="1289" max="1536" width="12.42578125" style="606"/>
    <col min="1537" max="1537" width="193.85546875" style="606" customWidth="1"/>
    <col min="1538" max="1538" width="35.7109375" style="606" customWidth="1"/>
    <col min="1539" max="1539" width="30" style="606" customWidth="1"/>
    <col min="1540" max="1540" width="32" style="606" customWidth="1"/>
    <col min="1541" max="1541" width="31.7109375" style="606" customWidth="1"/>
    <col min="1542" max="1542" width="40.5703125" style="606" customWidth="1"/>
    <col min="1543" max="1543" width="36.85546875" style="606" customWidth="1"/>
    <col min="1544" max="1544" width="34" style="606" customWidth="1"/>
    <col min="1545" max="1792" width="12.42578125" style="606"/>
    <col min="1793" max="1793" width="193.85546875" style="606" customWidth="1"/>
    <col min="1794" max="1794" width="35.7109375" style="606" customWidth="1"/>
    <col min="1795" max="1795" width="30" style="606" customWidth="1"/>
    <col min="1796" max="1796" width="32" style="606" customWidth="1"/>
    <col min="1797" max="1797" width="31.7109375" style="606" customWidth="1"/>
    <col min="1798" max="1798" width="40.5703125" style="606" customWidth="1"/>
    <col min="1799" max="1799" width="36.85546875" style="606" customWidth="1"/>
    <col min="1800" max="1800" width="34" style="606" customWidth="1"/>
    <col min="1801" max="2048" width="12.42578125" style="606"/>
    <col min="2049" max="2049" width="193.85546875" style="606" customWidth="1"/>
    <col min="2050" max="2050" width="35.7109375" style="606" customWidth="1"/>
    <col min="2051" max="2051" width="30" style="606" customWidth="1"/>
    <col min="2052" max="2052" width="32" style="606" customWidth="1"/>
    <col min="2053" max="2053" width="31.7109375" style="606" customWidth="1"/>
    <col min="2054" max="2054" width="40.5703125" style="606" customWidth="1"/>
    <col min="2055" max="2055" width="36.85546875" style="606" customWidth="1"/>
    <col min="2056" max="2056" width="34" style="606" customWidth="1"/>
    <col min="2057" max="2304" width="12.42578125" style="606"/>
    <col min="2305" max="2305" width="193.85546875" style="606" customWidth="1"/>
    <col min="2306" max="2306" width="35.7109375" style="606" customWidth="1"/>
    <col min="2307" max="2307" width="30" style="606" customWidth="1"/>
    <col min="2308" max="2308" width="32" style="606" customWidth="1"/>
    <col min="2309" max="2309" width="31.7109375" style="606" customWidth="1"/>
    <col min="2310" max="2310" width="40.5703125" style="606" customWidth="1"/>
    <col min="2311" max="2311" width="36.85546875" style="606" customWidth="1"/>
    <col min="2312" max="2312" width="34" style="606" customWidth="1"/>
    <col min="2313" max="2560" width="12.42578125" style="606"/>
    <col min="2561" max="2561" width="193.85546875" style="606" customWidth="1"/>
    <col min="2562" max="2562" width="35.7109375" style="606" customWidth="1"/>
    <col min="2563" max="2563" width="30" style="606" customWidth="1"/>
    <col min="2564" max="2564" width="32" style="606" customWidth="1"/>
    <col min="2565" max="2565" width="31.7109375" style="606" customWidth="1"/>
    <col min="2566" max="2566" width="40.5703125" style="606" customWidth="1"/>
    <col min="2567" max="2567" width="36.85546875" style="606" customWidth="1"/>
    <col min="2568" max="2568" width="34" style="606" customWidth="1"/>
    <col min="2569" max="2816" width="12.42578125" style="606"/>
    <col min="2817" max="2817" width="193.85546875" style="606" customWidth="1"/>
    <col min="2818" max="2818" width="35.7109375" style="606" customWidth="1"/>
    <col min="2819" max="2819" width="30" style="606" customWidth="1"/>
    <col min="2820" max="2820" width="32" style="606" customWidth="1"/>
    <col min="2821" max="2821" width="31.7109375" style="606" customWidth="1"/>
    <col min="2822" max="2822" width="40.5703125" style="606" customWidth="1"/>
    <col min="2823" max="2823" width="36.85546875" style="606" customWidth="1"/>
    <col min="2824" max="2824" width="34" style="606" customWidth="1"/>
    <col min="2825" max="3072" width="12.42578125" style="606"/>
    <col min="3073" max="3073" width="193.85546875" style="606" customWidth="1"/>
    <col min="3074" max="3074" width="35.7109375" style="606" customWidth="1"/>
    <col min="3075" max="3075" width="30" style="606" customWidth="1"/>
    <col min="3076" max="3076" width="32" style="606" customWidth="1"/>
    <col min="3077" max="3077" width="31.7109375" style="606" customWidth="1"/>
    <col min="3078" max="3078" width="40.5703125" style="606" customWidth="1"/>
    <col min="3079" max="3079" width="36.85546875" style="606" customWidth="1"/>
    <col min="3080" max="3080" width="34" style="606" customWidth="1"/>
    <col min="3081" max="3328" width="12.42578125" style="606"/>
    <col min="3329" max="3329" width="193.85546875" style="606" customWidth="1"/>
    <col min="3330" max="3330" width="35.7109375" style="606" customWidth="1"/>
    <col min="3331" max="3331" width="30" style="606" customWidth="1"/>
    <col min="3332" max="3332" width="32" style="606" customWidth="1"/>
    <col min="3333" max="3333" width="31.7109375" style="606" customWidth="1"/>
    <col min="3334" max="3334" width="40.5703125" style="606" customWidth="1"/>
    <col min="3335" max="3335" width="36.85546875" style="606" customWidth="1"/>
    <col min="3336" max="3336" width="34" style="606" customWidth="1"/>
    <col min="3337" max="3584" width="12.42578125" style="606"/>
    <col min="3585" max="3585" width="193.85546875" style="606" customWidth="1"/>
    <col min="3586" max="3586" width="35.7109375" style="606" customWidth="1"/>
    <col min="3587" max="3587" width="30" style="606" customWidth="1"/>
    <col min="3588" max="3588" width="32" style="606" customWidth="1"/>
    <col min="3589" max="3589" width="31.7109375" style="606" customWidth="1"/>
    <col min="3590" max="3590" width="40.5703125" style="606" customWidth="1"/>
    <col min="3591" max="3591" width="36.85546875" style="606" customWidth="1"/>
    <col min="3592" max="3592" width="34" style="606" customWidth="1"/>
    <col min="3593" max="3840" width="12.42578125" style="606"/>
    <col min="3841" max="3841" width="193.85546875" style="606" customWidth="1"/>
    <col min="3842" max="3842" width="35.7109375" style="606" customWidth="1"/>
    <col min="3843" max="3843" width="30" style="606" customWidth="1"/>
    <col min="3844" max="3844" width="32" style="606" customWidth="1"/>
    <col min="3845" max="3845" width="31.7109375" style="606" customWidth="1"/>
    <col min="3846" max="3846" width="40.5703125" style="606" customWidth="1"/>
    <col min="3847" max="3847" width="36.85546875" style="606" customWidth="1"/>
    <col min="3848" max="3848" width="34" style="606" customWidth="1"/>
    <col min="3849" max="4096" width="12.42578125" style="606"/>
    <col min="4097" max="4097" width="193.85546875" style="606" customWidth="1"/>
    <col min="4098" max="4098" width="35.7109375" style="606" customWidth="1"/>
    <col min="4099" max="4099" width="30" style="606" customWidth="1"/>
    <col min="4100" max="4100" width="32" style="606" customWidth="1"/>
    <col min="4101" max="4101" width="31.7109375" style="606" customWidth="1"/>
    <col min="4102" max="4102" width="40.5703125" style="606" customWidth="1"/>
    <col min="4103" max="4103" width="36.85546875" style="606" customWidth="1"/>
    <col min="4104" max="4104" width="34" style="606" customWidth="1"/>
    <col min="4105" max="4352" width="12.42578125" style="606"/>
    <col min="4353" max="4353" width="193.85546875" style="606" customWidth="1"/>
    <col min="4354" max="4354" width="35.7109375" style="606" customWidth="1"/>
    <col min="4355" max="4355" width="30" style="606" customWidth="1"/>
    <col min="4356" max="4356" width="32" style="606" customWidth="1"/>
    <col min="4357" max="4357" width="31.7109375" style="606" customWidth="1"/>
    <col min="4358" max="4358" width="40.5703125" style="606" customWidth="1"/>
    <col min="4359" max="4359" width="36.85546875" style="606" customWidth="1"/>
    <col min="4360" max="4360" width="34" style="606" customWidth="1"/>
    <col min="4361" max="4608" width="12.42578125" style="606"/>
    <col min="4609" max="4609" width="193.85546875" style="606" customWidth="1"/>
    <col min="4610" max="4610" width="35.7109375" style="606" customWidth="1"/>
    <col min="4611" max="4611" width="30" style="606" customWidth="1"/>
    <col min="4612" max="4612" width="32" style="606" customWidth="1"/>
    <col min="4613" max="4613" width="31.7109375" style="606" customWidth="1"/>
    <col min="4614" max="4614" width="40.5703125" style="606" customWidth="1"/>
    <col min="4615" max="4615" width="36.85546875" style="606" customWidth="1"/>
    <col min="4616" max="4616" width="34" style="606" customWidth="1"/>
    <col min="4617" max="4864" width="12.42578125" style="606"/>
    <col min="4865" max="4865" width="193.85546875" style="606" customWidth="1"/>
    <col min="4866" max="4866" width="35.7109375" style="606" customWidth="1"/>
    <col min="4867" max="4867" width="30" style="606" customWidth="1"/>
    <col min="4868" max="4868" width="32" style="606" customWidth="1"/>
    <col min="4869" max="4869" width="31.7109375" style="606" customWidth="1"/>
    <col min="4870" max="4870" width="40.5703125" style="606" customWidth="1"/>
    <col min="4871" max="4871" width="36.85546875" style="606" customWidth="1"/>
    <col min="4872" max="4872" width="34" style="606" customWidth="1"/>
    <col min="4873" max="5120" width="12.42578125" style="606"/>
    <col min="5121" max="5121" width="193.85546875" style="606" customWidth="1"/>
    <col min="5122" max="5122" width="35.7109375" style="606" customWidth="1"/>
    <col min="5123" max="5123" width="30" style="606" customWidth="1"/>
    <col min="5124" max="5124" width="32" style="606" customWidth="1"/>
    <col min="5125" max="5125" width="31.7109375" style="606" customWidth="1"/>
    <col min="5126" max="5126" width="40.5703125" style="606" customWidth="1"/>
    <col min="5127" max="5127" width="36.85546875" style="606" customWidth="1"/>
    <col min="5128" max="5128" width="34" style="606" customWidth="1"/>
    <col min="5129" max="5376" width="12.42578125" style="606"/>
    <col min="5377" max="5377" width="193.85546875" style="606" customWidth="1"/>
    <col min="5378" max="5378" width="35.7109375" style="606" customWidth="1"/>
    <col min="5379" max="5379" width="30" style="606" customWidth="1"/>
    <col min="5380" max="5380" width="32" style="606" customWidth="1"/>
    <col min="5381" max="5381" width="31.7109375" style="606" customWidth="1"/>
    <col min="5382" max="5382" width="40.5703125" style="606" customWidth="1"/>
    <col min="5383" max="5383" width="36.85546875" style="606" customWidth="1"/>
    <col min="5384" max="5384" width="34" style="606" customWidth="1"/>
    <col min="5385" max="5632" width="12.42578125" style="606"/>
    <col min="5633" max="5633" width="193.85546875" style="606" customWidth="1"/>
    <col min="5634" max="5634" width="35.7109375" style="606" customWidth="1"/>
    <col min="5635" max="5635" width="30" style="606" customWidth="1"/>
    <col min="5636" max="5636" width="32" style="606" customWidth="1"/>
    <col min="5637" max="5637" width="31.7109375" style="606" customWidth="1"/>
    <col min="5638" max="5638" width="40.5703125" style="606" customWidth="1"/>
    <col min="5639" max="5639" width="36.85546875" style="606" customWidth="1"/>
    <col min="5640" max="5640" width="34" style="606" customWidth="1"/>
    <col min="5641" max="5888" width="12.42578125" style="606"/>
    <col min="5889" max="5889" width="193.85546875" style="606" customWidth="1"/>
    <col min="5890" max="5890" width="35.7109375" style="606" customWidth="1"/>
    <col min="5891" max="5891" width="30" style="606" customWidth="1"/>
    <col min="5892" max="5892" width="32" style="606" customWidth="1"/>
    <col min="5893" max="5893" width="31.7109375" style="606" customWidth="1"/>
    <col min="5894" max="5894" width="40.5703125" style="606" customWidth="1"/>
    <col min="5895" max="5895" width="36.85546875" style="606" customWidth="1"/>
    <col min="5896" max="5896" width="34" style="606" customWidth="1"/>
    <col min="5897" max="6144" width="12.42578125" style="606"/>
    <col min="6145" max="6145" width="193.85546875" style="606" customWidth="1"/>
    <col min="6146" max="6146" width="35.7109375" style="606" customWidth="1"/>
    <col min="6147" max="6147" width="30" style="606" customWidth="1"/>
    <col min="6148" max="6148" width="32" style="606" customWidth="1"/>
    <col min="6149" max="6149" width="31.7109375" style="606" customWidth="1"/>
    <col min="6150" max="6150" width="40.5703125" style="606" customWidth="1"/>
    <col min="6151" max="6151" width="36.85546875" style="606" customWidth="1"/>
    <col min="6152" max="6152" width="34" style="606" customWidth="1"/>
    <col min="6153" max="6400" width="12.42578125" style="606"/>
    <col min="6401" max="6401" width="193.85546875" style="606" customWidth="1"/>
    <col min="6402" max="6402" width="35.7109375" style="606" customWidth="1"/>
    <col min="6403" max="6403" width="30" style="606" customWidth="1"/>
    <col min="6404" max="6404" width="32" style="606" customWidth="1"/>
    <col min="6405" max="6405" width="31.7109375" style="606" customWidth="1"/>
    <col min="6406" max="6406" width="40.5703125" style="606" customWidth="1"/>
    <col min="6407" max="6407" width="36.85546875" style="606" customWidth="1"/>
    <col min="6408" max="6408" width="34" style="606" customWidth="1"/>
    <col min="6409" max="6656" width="12.42578125" style="606"/>
    <col min="6657" max="6657" width="193.85546875" style="606" customWidth="1"/>
    <col min="6658" max="6658" width="35.7109375" style="606" customWidth="1"/>
    <col min="6659" max="6659" width="30" style="606" customWidth="1"/>
    <col min="6660" max="6660" width="32" style="606" customWidth="1"/>
    <col min="6661" max="6661" width="31.7109375" style="606" customWidth="1"/>
    <col min="6662" max="6662" width="40.5703125" style="606" customWidth="1"/>
    <col min="6663" max="6663" width="36.85546875" style="606" customWidth="1"/>
    <col min="6664" max="6664" width="34" style="606" customWidth="1"/>
    <col min="6665" max="6912" width="12.42578125" style="606"/>
    <col min="6913" max="6913" width="193.85546875" style="606" customWidth="1"/>
    <col min="6914" max="6914" width="35.7109375" style="606" customWidth="1"/>
    <col min="6915" max="6915" width="30" style="606" customWidth="1"/>
    <col min="6916" max="6916" width="32" style="606" customWidth="1"/>
    <col min="6917" max="6917" width="31.7109375" style="606" customWidth="1"/>
    <col min="6918" max="6918" width="40.5703125" style="606" customWidth="1"/>
    <col min="6919" max="6919" width="36.85546875" style="606" customWidth="1"/>
    <col min="6920" max="6920" width="34" style="606" customWidth="1"/>
    <col min="6921" max="7168" width="12.42578125" style="606"/>
    <col min="7169" max="7169" width="193.85546875" style="606" customWidth="1"/>
    <col min="7170" max="7170" width="35.7109375" style="606" customWidth="1"/>
    <col min="7171" max="7171" width="30" style="606" customWidth="1"/>
    <col min="7172" max="7172" width="32" style="606" customWidth="1"/>
    <col min="7173" max="7173" width="31.7109375" style="606" customWidth="1"/>
    <col min="7174" max="7174" width="40.5703125" style="606" customWidth="1"/>
    <col min="7175" max="7175" width="36.85546875" style="606" customWidth="1"/>
    <col min="7176" max="7176" width="34" style="606" customWidth="1"/>
    <col min="7177" max="7424" width="12.42578125" style="606"/>
    <col min="7425" max="7425" width="193.85546875" style="606" customWidth="1"/>
    <col min="7426" max="7426" width="35.7109375" style="606" customWidth="1"/>
    <col min="7427" max="7427" width="30" style="606" customWidth="1"/>
    <col min="7428" max="7428" width="32" style="606" customWidth="1"/>
    <col min="7429" max="7429" width="31.7109375" style="606" customWidth="1"/>
    <col min="7430" max="7430" width="40.5703125" style="606" customWidth="1"/>
    <col min="7431" max="7431" width="36.85546875" style="606" customWidth="1"/>
    <col min="7432" max="7432" width="34" style="606" customWidth="1"/>
    <col min="7433" max="7680" width="12.42578125" style="606"/>
    <col min="7681" max="7681" width="193.85546875" style="606" customWidth="1"/>
    <col min="7682" max="7682" width="35.7109375" style="606" customWidth="1"/>
    <col min="7683" max="7683" width="30" style="606" customWidth="1"/>
    <col min="7684" max="7684" width="32" style="606" customWidth="1"/>
    <col min="7685" max="7685" width="31.7109375" style="606" customWidth="1"/>
    <col min="7686" max="7686" width="40.5703125" style="606" customWidth="1"/>
    <col min="7687" max="7687" width="36.85546875" style="606" customWidth="1"/>
    <col min="7688" max="7688" width="34" style="606" customWidth="1"/>
    <col min="7689" max="7936" width="12.42578125" style="606"/>
    <col min="7937" max="7937" width="193.85546875" style="606" customWidth="1"/>
    <col min="7938" max="7938" width="35.7109375" style="606" customWidth="1"/>
    <col min="7939" max="7939" width="30" style="606" customWidth="1"/>
    <col min="7940" max="7940" width="32" style="606" customWidth="1"/>
    <col min="7941" max="7941" width="31.7109375" style="606" customWidth="1"/>
    <col min="7942" max="7942" width="40.5703125" style="606" customWidth="1"/>
    <col min="7943" max="7943" width="36.85546875" style="606" customWidth="1"/>
    <col min="7944" max="7944" width="34" style="606" customWidth="1"/>
    <col min="7945" max="8192" width="12.42578125" style="606"/>
    <col min="8193" max="8193" width="193.85546875" style="606" customWidth="1"/>
    <col min="8194" max="8194" width="35.7109375" style="606" customWidth="1"/>
    <col min="8195" max="8195" width="30" style="606" customWidth="1"/>
    <col min="8196" max="8196" width="32" style="606" customWidth="1"/>
    <col min="8197" max="8197" width="31.7109375" style="606" customWidth="1"/>
    <col min="8198" max="8198" width="40.5703125" style="606" customWidth="1"/>
    <col min="8199" max="8199" width="36.85546875" style="606" customWidth="1"/>
    <col min="8200" max="8200" width="34" style="606" customWidth="1"/>
    <col min="8201" max="8448" width="12.42578125" style="606"/>
    <col min="8449" max="8449" width="193.85546875" style="606" customWidth="1"/>
    <col min="8450" max="8450" width="35.7109375" style="606" customWidth="1"/>
    <col min="8451" max="8451" width="30" style="606" customWidth="1"/>
    <col min="8452" max="8452" width="32" style="606" customWidth="1"/>
    <col min="8453" max="8453" width="31.7109375" style="606" customWidth="1"/>
    <col min="8454" max="8454" width="40.5703125" style="606" customWidth="1"/>
    <col min="8455" max="8455" width="36.85546875" style="606" customWidth="1"/>
    <col min="8456" max="8456" width="34" style="606" customWidth="1"/>
    <col min="8457" max="8704" width="12.42578125" style="606"/>
    <col min="8705" max="8705" width="193.85546875" style="606" customWidth="1"/>
    <col min="8706" max="8706" width="35.7109375" style="606" customWidth="1"/>
    <col min="8707" max="8707" width="30" style="606" customWidth="1"/>
    <col min="8708" max="8708" width="32" style="606" customWidth="1"/>
    <col min="8709" max="8709" width="31.7109375" style="606" customWidth="1"/>
    <col min="8710" max="8710" width="40.5703125" style="606" customWidth="1"/>
    <col min="8711" max="8711" width="36.85546875" style="606" customWidth="1"/>
    <col min="8712" max="8712" width="34" style="606" customWidth="1"/>
    <col min="8713" max="8960" width="12.42578125" style="606"/>
    <col min="8961" max="8961" width="193.85546875" style="606" customWidth="1"/>
    <col min="8962" max="8962" width="35.7109375" style="606" customWidth="1"/>
    <col min="8963" max="8963" width="30" style="606" customWidth="1"/>
    <col min="8964" max="8964" width="32" style="606" customWidth="1"/>
    <col min="8965" max="8965" width="31.7109375" style="606" customWidth="1"/>
    <col min="8966" max="8966" width="40.5703125" style="606" customWidth="1"/>
    <col min="8967" max="8967" width="36.85546875" style="606" customWidth="1"/>
    <col min="8968" max="8968" width="34" style="606" customWidth="1"/>
    <col min="8969" max="9216" width="12.42578125" style="606"/>
    <col min="9217" max="9217" width="193.85546875" style="606" customWidth="1"/>
    <col min="9218" max="9218" width="35.7109375" style="606" customWidth="1"/>
    <col min="9219" max="9219" width="30" style="606" customWidth="1"/>
    <col min="9220" max="9220" width="32" style="606" customWidth="1"/>
    <col min="9221" max="9221" width="31.7109375" style="606" customWidth="1"/>
    <col min="9222" max="9222" width="40.5703125" style="606" customWidth="1"/>
    <col min="9223" max="9223" width="36.85546875" style="606" customWidth="1"/>
    <col min="9224" max="9224" width="34" style="606" customWidth="1"/>
    <col min="9225" max="9472" width="12.42578125" style="606"/>
    <col min="9473" max="9473" width="193.85546875" style="606" customWidth="1"/>
    <col min="9474" max="9474" width="35.7109375" style="606" customWidth="1"/>
    <col min="9475" max="9475" width="30" style="606" customWidth="1"/>
    <col min="9476" max="9476" width="32" style="606" customWidth="1"/>
    <col min="9477" max="9477" width="31.7109375" style="606" customWidth="1"/>
    <col min="9478" max="9478" width="40.5703125" style="606" customWidth="1"/>
    <col min="9479" max="9479" width="36.85546875" style="606" customWidth="1"/>
    <col min="9480" max="9480" width="34" style="606" customWidth="1"/>
    <col min="9481" max="9728" width="12.42578125" style="606"/>
    <col min="9729" max="9729" width="193.85546875" style="606" customWidth="1"/>
    <col min="9730" max="9730" width="35.7109375" style="606" customWidth="1"/>
    <col min="9731" max="9731" width="30" style="606" customWidth="1"/>
    <col min="9732" max="9732" width="32" style="606" customWidth="1"/>
    <col min="9733" max="9733" width="31.7109375" style="606" customWidth="1"/>
    <col min="9734" max="9734" width="40.5703125" style="606" customWidth="1"/>
    <col min="9735" max="9735" width="36.85546875" style="606" customWidth="1"/>
    <col min="9736" max="9736" width="34" style="606" customWidth="1"/>
    <col min="9737" max="9984" width="12.42578125" style="606"/>
    <col min="9985" max="9985" width="193.85546875" style="606" customWidth="1"/>
    <col min="9986" max="9986" width="35.7109375" style="606" customWidth="1"/>
    <col min="9987" max="9987" width="30" style="606" customWidth="1"/>
    <col min="9988" max="9988" width="32" style="606" customWidth="1"/>
    <col min="9989" max="9989" width="31.7109375" style="606" customWidth="1"/>
    <col min="9990" max="9990" width="40.5703125" style="606" customWidth="1"/>
    <col min="9991" max="9991" width="36.85546875" style="606" customWidth="1"/>
    <col min="9992" max="9992" width="34" style="606" customWidth="1"/>
    <col min="9993" max="10240" width="12.42578125" style="606"/>
    <col min="10241" max="10241" width="193.85546875" style="606" customWidth="1"/>
    <col min="10242" max="10242" width="35.7109375" style="606" customWidth="1"/>
    <col min="10243" max="10243" width="30" style="606" customWidth="1"/>
    <col min="10244" max="10244" width="32" style="606" customWidth="1"/>
    <col min="10245" max="10245" width="31.7109375" style="606" customWidth="1"/>
    <col min="10246" max="10246" width="40.5703125" style="606" customWidth="1"/>
    <col min="10247" max="10247" width="36.85546875" style="606" customWidth="1"/>
    <col min="10248" max="10248" width="34" style="606" customWidth="1"/>
    <col min="10249" max="10496" width="12.42578125" style="606"/>
    <col min="10497" max="10497" width="193.85546875" style="606" customWidth="1"/>
    <col min="10498" max="10498" width="35.7109375" style="606" customWidth="1"/>
    <col min="10499" max="10499" width="30" style="606" customWidth="1"/>
    <col min="10500" max="10500" width="32" style="606" customWidth="1"/>
    <col min="10501" max="10501" width="31.7109375" style="606" customWidth="1"/>
    <col min="10502" max="10502" width="40.5703125" style="606" customWidth="1"/>
    <col min="10503" max="10503" width="36.85546875" style="606" customWidth="1"/>
    <col min="10504" max="10504" width="34" style="606" customWidth="1"/>
    <col min="10505" max="10752" width="12.42578125" style="606"/>
    <col min="10753" max="10753" width="193.85546875" style="606" customWidth="1"/>
    <col min="10754" max="10754" width="35.7109375" style="606" customWidth="1"/>
    <col min="10755" max="10755" width="30" style="606" customWidth="1"/>
    <col min="10756" max="10756" width="32" style="606" customWidth="1"/>
    <col min="10757" max="10757" width="31.7109375" style="606" customWidth="1"/>
    <col min="10758" max="10758" width="40.5703125" style="606" customWidth="1"/>
    <col min="10759" max="10759" width="36.85546875" style="606" customWidth="1"/>
    <col min="10760" max="10760" width="34" style="606" customWidth="1"/>
    <col min="10761" max="11008" width="12.42578125" style="606"/>
    <col min="11009" max="11009" width="193.85546875" style="606" customWidth="1"/>
    <col min="11010" max="11010" width="35.7109375" style="606" customWidth="1"/>
    <col min="11011" max="11011" width="30" style="606" customWidth="1"/>
    <col min="11012" max="11012" width="32" style="606" customWidth="1"/>
    <col min="11013" max="11013" width="31.7109375" style="606" customWidth="1"/>
    <col min="11014" max="11014" width="40.5703125" style="606" customWidth="1"/>
    <col min="11015" max="11015" width="36.85546875" style="606" customWidth="1"/>
    <col min="11016" max="11016" width="34" style="606" customWidth="1"/>
    <col min="11017" max="11264" width="12.42578125" style="606"/>
    <col min="11265" max="11265" width="193.85546875" style="606" customWidth="1"/>
    <col min="11266" max="11266" width="35.7109375" style="606" customWidth="1"/>
    <col min="11267" max="11267" width="30" style="606" customWidth="1"/>
    <col min="11268" max="11268" width="32" style="606" customWidth="1"/>
    <col min="11269" max="11269" width="31.7109375" style="606" customWidth="1"/>
    <col min="11270" max="11270" width="40.5703125" style="606" customWidth="1"/>
    <col min="11271" max="11271" width="36.85546875" style="606" customWidth="1"/>
    <col min="11272" max="11272" width="34" style="606" customWidth="1"/>
    <col min="11273" max="11520" width="12.42578125" style="606"/>
    <col min="11521" max="11521" width="193.85546875" style="606" customWidth="1"/>
    <col min="11522" max="11522" width="35.7109375" style="606" customWidth="1"/>
    <col min="11523" max="11523" width="30" style="606" customWidth="1"/>
    <col min="11524" max="11524" width="32" style="606" customWidth="1"/>
    <col min="11525" max="11525" width="31.7109375" style="606" customWidth="1"/>
    <col min="11526" max="11526" width="40.5703125" style="606" customWidth="1"/>
    <col min="11527" max="11527" width="36.85546875" style="606" customWidth="1"/>
    <col min="11528" max="11528" width="34" style="606" customWidth="1"/>
    <col min="11529" max="11776" width="12.42578125" style="606"/>
    <col min="11777" max="11777" width="193.85546875" style="606" customWidth="1"/>
    <col min="11778" max="11778" width="35.7109375" style="606" customWidth="1"/>
    <col min="11779" max="11779" width="30" style="606" customWidth="1"/>
    <col min="11780" max="11780" width="32" style="606" customWidth="1"/>
    <col min="11781" max="11781" width="31.7109375" style="606" customWidth="1"/>
    <col min="11782" max="11782" width="40.5703125" style="606" customWidth="1"/>
    <col min="11783" max="11783" width="36.85546875" style="606" customWidth="1"/>
    <col min="11784" max="11784" width="34" style="606" customWidth="1"/>
    <col min="11785" max="12032" width="12.42578125" style="606"/>
    <col min="12033" max="12033" width="193.85546875" style="606" customWidth="1"/>
    <col min="12034" max="12034" width="35.7109375" style="606" customWidth="1"/>
    <col min="12035" max="12035" width="30" style="606" customWidth="1"/>
    <col min="12036" max="12036" width="32" style="606" customWidth="1"/>
    <col min="12037" max="12037" width="31.7109375" style="606" customWidth="1"/>
    <col min="12038" max="12038" width="40.5703125" style="606" customWidth="1"/>
    <col min="12039" max="12039" width="36.85546875" style="606" customWidth="1"/>
    <col min="12040" max="12040" width="34" style="606" customWidth="1"/>
    <col min="12041" max="12288" width="12.42578125" style="606"/>
    <col min="12289" max="12289" width="193.85546875" style="606" customWidth="1"/>
    <col min="12290" max="12290" width="35.7109375" style="606" customWidth="1"/>
    <col min="12291" max="12291" width="30" style="606" customWidth="1"/>
    <col min="12292" max="12292" width="32" style="606" customWidth="1"/>
    <col min="12293" max="12293" width="31.7109375" style="606" customWidth="1"/>
    <col min="12294" max="12294" width="40.5703125" style="606" customWidth="1"/>
    <col min="12295" max="12295" width="36.85546875" style="606" customWidth="1"/>
    <col min="12296" max="12296" width="34" style="606" customWidth="1"/>
    <col min="12297" max="12544" width="12.42578125" style="606"/>
    <col min="12545" max="12545" width="193.85546875" style="606" customWidth="1"/>
    <col min="12546" max="12546" width="35.7109375" style="606" customWidth="1"/>
    <col min="12547" max="12547" width="30" style="606" customWidth="1"/>
    <col min="12548" max="12548" width="32" style="606" customWidth="1"/>
    <col min="12549" max="12549" width="31.7109375" style="606" customWidth="1"/>
    <col min="12550" max="12550" width="40.5703125" style="606" customWidth="1"/>
    <col min="12551" max="12551" width="36.85546875" style="606" customWidth="1"/>
    <col min="12552" max="12552" width="34" style="606" customWidth="1"/>
    <col min="12553" max="12800" width="12.42578125" style="606"/>
    <col min="12801" max="12801" width="193.85546875" style="606" customWidth="1"/>
    <col min="12802" max="12802" width="35.7109375" style="606" customWidth="1"/>
    <col min="12803" max="12803" width="30" style="606" customWidth="1"/>
    <col min="12804" max="12804" width="32" style="606" customWidth="1"/>
    <col min="12805" max="12805" width="31.7109375" style="606" customWidth="1"/>
    <col min="12806" max="12806" width="40.5703125" style="606" customWidth="1"/>
    <col min="12807" max="12807" width="36.85546875" style="606" customWidth="1"/>
    <col min="12808" max="12808" width="34" style="606" customWidth="1"/>
    <col min="12809" max="13056" width="12.42578125" style="606"/>
    <col min="13057" max="13057" width="193.85546875" style="606" customWidth="1"/>
    <col min="13058" max="13058" width="35.7109375" style="606" customWidth="1"/>
    <col min="13059" max="13059" width="30" style="606" customWidth="1"/>
    <col min="13060" max="13060" width="32" style="606" customWidth="1"/>
    <col min="13061" max="13061" width="31.7109375" style="606" customWidth="1"/>
    <col min="13062" max="13062" width="40.5703125" style="606" customWidth="1"/>
    <col min="13063" max="13063" width="36.85546875" style="606" customWidth="1"/>
    <col min="13064" max="13064" width="34" style="606" customWidth="1"/>
    <col min="13065" max="13312" width="12.42578125" style="606"/>
    <col min="13313" max="13313" width="193.85546875" style="606" customWidth="1"/>
    <col min="13314" max="13314" width="35.7109375" style="606" customWidth="1"/>
    <col min="13315" max="13315" width="30" style="606" customWidth="1"/>
    <col min="13316" max="13316" width="32" style="606" customWidth="1"/>
    <col min="13317" max="13317" width="31.7109375" style="606" customWidth="1"/>
    <col min="13318" max="13318" width="40.5703125" style="606" customWidth="1"/>
    <col min="13319" max="13319" width="36.85546875" style="606" customWidth="1"/>
    <col min="13320" max="13320" width="34" style="606" customWidth="1"/>
    <col min="13321" max="13568" width="12.42578125" style="606"/>
    <col min="13569" max="13569" width="193.85546875" style="606" customWidth="1"/>
    <col min="13570" max="13570" width="35.7109375" style="606" customWidth="1"/>
    <col min="13571" max="13571" width="30" style="606" customWidth="1"/>
    <col min="13572" max="13572" width="32" style="606" customWidth="1"/>
    <col min="13573" max="13573" width="31.7109375" style="606" customWidth="1"/>
    <col min="13574" max="13574" width="40.5703125" style="606" customWidth="1"/>
    <col min="13575" max="13575" width="36.85546875" style="606" customWidth="1"/>
    <col min="13576" max="13576" width="34" style="606" customWidth="1"/>
    <col min="13577" max="13824" width="12.42578125" style="606"/>
    <col min="13825" max="13825" width="193.85546875" style="606" customWidth="1"/>
    <col min="13826" max="13826" width="35.7109375" style="606" customWidth="1"/>
    <col min="13827" max="13827" width="30" style="606" customWidth="1"/>
    <col min="13828" max="13828" width="32" style="606" customWidth="1"/>
    <col min="13829" max="13829" width="31.7109375" style="606" customWidth="1"/>
    <col min="13830" max="13830" width="40.5703125" style="606" customWidth="1"/>
    <col min="13831" max="13831" width="36.85546875" style="606" customWidth="1"/>
    <col min="13832" max="13832" width="34" style="606" customWidth="1"/>
    <col min="13833" max="14080" width="12.42578125" style="606"/>
    <col min="14081" max="14081" width="193.85546875" style="606" customWidth="1"/>
    <col min="14082" max="14082" width="35.7109375" style="606" customWidth="1"/>
    <col min="14083" max="14083" width="30" style="606" customWidth="1"/>
    <col min="14084" max="14084" width="32" style="606" customWidth="1"/>
    <col min="14085" max="14085" width="31.7109375" style="606" customWidth="1"/>
    <col min="14086" max="14086" width="40.5703125" style="606" customWidth="1"/>
    <col min="14087" max="14087" width="36.85546875" style="606" customWidth="1"/>
    <col min="14088" max="14088" width="34" style="606" customWidth="1"/>
    <col min="14089" max="14336" width="12.42578125" style="606"/>
    <col min="14337" max="14337" width="193.85546875" style="606" customWidth="1"/>
    <col min="14338" max="14338" width="35.7109375" style="606" customWidth="1"/>
    <col min="14339" max="14339" width="30" style="606" customWidth="1"/>
    <col min="14340" max="14340" width="32" style="606" customWidth="1"/>
    <col min="14341" max="14341" width="31.7109375" style="606" customWidth="1"/>
    <col min="14342" max="14342" width="40.5703125" style="606" customWidth="1"/>
    <col min="14343" max="14343" width="36.85546875" style="606" customWidth="1"/>
    <col min="14344" max="14344" width="34" style="606" customWidth="1"/>
    <col min="14345" max="14592" width="12.42578125" style="606"/>
    <col min="14593" max="14593" width="193.85546875" style="606" customWidth="1"/>
    <col min="14594" max="14594" width="35.7109375" style="606" customWidth="1"/>
    <col min="14595" max="14595" width="30" style="606" customWidth="1"/>
    <col min="14596" max="14596" width="32" style="606" customWidth="1"/>
    <col min="14597" max="14597" width="31.7109375" style="606" customWidth="1"/>
    <col min="14598" max="14598" width="40.5703125" style="606" customWidth="1"/>
    <col min="14599" max="14599" width="36.85546875" style="606" customWidth="1"/>
    <col min="14600" max="14600" width="34" style="606" customWidth="1"/>
    <col min="14601" max="14848" width="12.42578125" style="606"/>
    <col min="14849" max="14849" width="193.85546875" style="606" customWidth="1"/>
    <col min="14850" max="14850" width="35.7109375" style="606" customWidth="1"/>
    <col min="14851" max="14851" width="30" style="606" customWidth="1"/>
    <col min="14852" max="14852" width="32" style="606" customWidth="1"/>
    <col min="14853" max="14853" width="31.7109375" style="606" customWidth="1"/>
    <col min="14854" max="14854" width="40.5703125" style="606" customWidth="1"/>
    <col min="14855" max="14855" width="36.85546875" style="606" customWidth="1"/>
    <col min="14856" max="14856" width="34" style="606" customWidth="1"/>
    <col min="14857" max="15104" width="12.42578125" style="606"/>
    <col min="15105" max="15105" width="193.85546875" style="606" customWidth="1"/>
    <col min="15106" max="15106" width="35.7109375" style="606" customWidth="1"/>
    <col min="15107" max="15107" width="30" style="606" customWidth="1"/>
    <col min="15108" max="15108" width="32" style="606" customWidth="1"/>
    <col min="15109" max="15109" width="31.7109375" style="606" customWidth="1"/>
    <col min="15110" max="15110" width="40.5703125" style="606" customWidth="1"/>
    <col min="15111" max="15111" width="36.85546875" style="606" customWidth="1"/>
    <col min="15112" max="15112" width="34" style="606" customWidth="1"/>
    <col min="15113" max="15360" width="12.42578125" style="606"/>
    <col min="15361" max="15361" width="193.85546875" style="606" customWidth="1"/>
    <col min="15362" max="15362" width="35.7109375" style="606" customWidth="1"/>
    <col min="15363" max="15363" width="30" style="606" customWidth="1"/>
    <col min="15364" max="15364" width="32" style="606" customWidth="1"/>
    <col min="15365" max="15365" width="31.7109375" style="606" customWidth="1"/>
    <col min="15366" max="15366" width="40.5703125" style="606" customWidth="1"/>
    <col min="15367" max="15367" width="36.85546875" style="606" customWidth="1"/>
    <col min="15368" max="15368" width="34" style="606" customWidth="1"/>
    <col min="15369" max="15616" width="12.42578125" style="606"/>
    <col min="15617" max="15617" width="193.85546875" style="606" customWidth="1"/>
    <col min="15618" max="15618" width="35.7109375" style="606" customWidth="1"/>
    <col min="15619" max="15619" width="30" style="606" customWidth="1"/>
    <col min="15620" max="15620" width="32" style="606" customWidth="1"/>
    <col min="15621" max="15621" width="31.7109375" style="606" customWidth="1"/>
    <col min="15622" max="15622" width="40.5703125" style="606" customWidth="1"/>
    <col min="15623" max="15623" width="36.85546875" style="606" customWidth="1"/>
    <col min="15624" max="15624" width="34" style="606" customWidth="1"/>
    <col min="15625" max="15872" width="12.42578125" style="606"/>
    <col min="15873" max="15873" width="193.85546875" style="606" customWidth="1"/>
    <col min="15874" max="15874" width="35.7109375" style="606" customWidth="1"/>
    <col min="15875" max="15875" width="30" style="606" customWidth="1"/>
    <col min="15876" max="15876" width="32" style="606" customWidth="1"/>
    <col min="15877" max="15877" width="31.7109375" style="606" customWidth="1"/>
    <col min="15878" max="15878" width="40.5703125" style="606" customWidth="1"/>
    <col min="15879" max="15879" width="36.85546875" style="606" customWidth="1"/>
    <col min="15880" max="15880" width="34" style="606" customWidth="1"/>
    <col min="15881" max="16128" width="12.42578125" style="606"/>
    <col min="16129" max="16129" width="193.85546875" style="606" customWidth="1"/>
    <col min="16130" max="16130" width="35.7109375" style="606" customWidth="1"/>
    <col min="16131" max="16131" width="30" style="606" customWidth="1"/>
    <col min="16132" max="16132" width="32" style="606" customWidth="1"/>
    <col min="16133" max="16133" width="31.7109375" style="606" customWidth="1"/>
    <col min="16134" max="16134" width="40.5703125" style="606" customWidth="1"/>
    <col min="16135" max="16135" width="36.85546875" style="606" customWidth="1"/>
    <col min="16136" max="16136" width="34" style="606" customWidth="1"/>
    <col min="16137" max="16384" width="12.42578125" style="606"/>
  </cols>
  <sheetData>
    <row r="1" spans="1:11" s="513" customFormat="1" ht="35.25" x14ac:dyDescent="0.5">
      <c r="A1" s="508" t="s">
        <v>131</v>
      </c>
      <c r="B1" s="509"/>
      <c r="C1" s="510" t="s">
        <v>79</v>
      </c>
      <c r="D1" s="509"/>
      <c r="E1" s="511" t="s">
        <v>574</v>
      </c>
      <c r="F1" s="512"/>
      <c r="G1" s="511"/>
      <c r="H1" s="512"/>
      <c r="I1" s="512"/>
      <c r="J1" s="511"/>
      <c r="K1" s="512"/>
    </row>
    <row r="2" spans="1:11" s="513" customFormat="1" ht="34.5" x14ac:dyDescent="0.45">
      <c r="A2" s="508" t="s">
        <v>471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</row>
    <row r="3" spans="1:11" s="513" customFormat="1" ht="35.25" thickBot="1" x14ac:dyDescent="0.5">
      <c r="A3" s="514" t="s">
        <v>472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</row>
    <row r="4" spans="1:11" s="523" customFormat="1" ht="34.5" thickTop="1" x14ac:dyDescent="0.5">
      <c r="A4" s="516"/>
      <c r="B4" s="517" t="s">
        <v>473</v>
      </c>
      <c r="C4" s="517" t="s">
        <v>601</v>
      </c>
      <c r="D4" s="518" t="s">
        <v>135</v>
      </c>
      <c r="E4" s="519" t="s">
        <v>473</v>
      </c>
      <c r="F4" s="520" t="s">
        <v>474</v>
      </c>
      <c r="G4" s="521" t="s">
        <v>601</v>
      </c>
      <c r="H4" s="522" t="s">
        <v>602</v>
      </c>
    </row>
    <row r="5" spans="1:11" s="523" customFormat="1" ht="33.75" x14ac:dyDescent="0.5">
      <c r="A5" s="524" t="s">
        <v>236</v>
      </c>
      <c r="B5" s="525" t="s">
        <v>474</v>
      </c>
      <c r="C5" s="525" t="s">
        <v>475</v>
      </c>
      <c r="D5" s="526" t="s">
        <v>540</v>
      </c>
      <c r="E5" s="527" t="s">
        <v>476</v>
      </c>
      <c r="F5" s="525" t="s">
        <v>477</v>
      </c>
      <c r="G5" s="525" t="s">
        <v>475</v>
      </c>
      <c r="H5" s="525" t="s">
        <v>562</v>
      </c>
    </row>
    <row r="6" spans="1:11" s="523" customFormat="1" ht="33.75" x14ac:dyDescent="0.5">
      <c r="A6" s="528" t="s">
        <v>478</v>
      </c>
      <c r="B6" s="529"/>
      <c r="C6" s="530"/>
      <c r="D6" s="531"/>
      <c r="E6" s="532"/>
      <c r="F6" s="529"/>
      <c r="G6" s="530"/>
      <c r="H6" s="533"/>
    </row>
    <row r="7" spans="1:11" s="523" customFormat="1" ht="33" x14ac:dyDescent="0.45">
      <c r="A7" s="534" t="s">
        <v>479</v>
      </c>
      <c r="B7" s="535">
        <v>4051</v>
      </c>
      <c r="C7" s="536">
        <v>2203.7956060232041</v>
      </c>
      <c r="D7" s="537">
        <v>8927576</v>
      </c>
      <c r="E7" s="538">
        <v>1086</v>
      </c>
      <c r="F7" s="539">
        <v>35</v>
      </c>
      <c r="G7" s="540">
        <f>H7/(E7+F7)</f>
        <v>7963.9393398751117</v>
      </c>
      <c r="H7" s="541">
        <v>8927576</v>
      </c>
    </row>
    <row r="8" spans="1:11" s="523" customFormat="1" ht="33" x14ac:dyDescent="0.45">
      <c r="A8" s="542" t="s">
        <v>325</v>
      </c>
      <c r="B8" s="543"/>
      <c r="C8" s="543"/>
      <c r="D8" s="544"/>
      <c r="E8" s="545"/>
      <c r="F8" s="546"/>
      <c r="G8" s="540"/>
      <c r="H8" s="547"/>
    </row>
    <row r="9" spans="1:11" s="523" customFormat="1" ht="33" x14ac:dyDescent="0.45">
      <c r="A9" s="548" t="s">
        <v>480</v>
      </c>
      <c r="B9" s="543">
        <v>155</v>
      </c>
      <c r="C9" s="549">
        <v>449.35483870967744</v>
      </c>
      <c r="D9" s="544">
        <v>69650</v>
      </c>
      <c r="E9" s="545">
        <v>151</v>
      </c>
      <c r="F9" s="546">
        <v>4</v>
      </c>
      <c r="G9" s="540">
        <f>H9/(E9+F9)</f>
        <v>449.35483870967744</v>
      </c>
      <c r="H9" s="547">
        <v>69650</v>
      </c>
    </row>
    <row r="10" spans="1:11" s="523" customFormat="1" ht="33" x14ac:dyDescent="0.45">
      <c r="A10" s="548" t="s">
        <v>481</v>
      </c>
      <c r="B10" s="543"/>
      <c r="C10" s="549"/>
      <c r="D10" s="544"/>
      <c r="E10" s="545"/>
      <c r="F10" s="546"/>
      <c r="G10" s="540"/>
      <c r="H10" s="547"/>
    </row>
    <row r="11" spans="1:11" s="523" customFormat="1" ht="33" x14ac:dyDescent="0.45">
      <c r="A11" s="548" t="s">
        <v>482</v>
      </c>
      <c r="B11" s="543"/>
      <c r="C11" s="549"/>
      <c r="D11" s="544"/>
      <c r="E11" s="545"/>
      <c r="F11" s="546"/>
      <c r="G11" s="540"/>
      <c r="H11" s="547"/>
    </row>
    <row r="12" spans="1:11" s="523" customFormat="1" ht="33" x14ac:dyDescent="0.45">
      <c r="A12" s="548" t="s">
        <v>483</v>
      </c>
      <c r="B12" s="543"/>
      <c r="C12" s="549"/>
      <c r="D12" s="544"/>
      <c r="E12" s="545"/>
      <c r="F12" s="546"/>
      <c r="G12" s="540"/>
      <c r="H12" s="547"/>
    </row>
    <row r="13" spans="1:11" s="523" customFormat="1" ht="33" x14ac:dyDescent="0.45">
      <c r="A13" s="548" t="s">
        <v>484</v>
      </c>
      <c r="B13" s="543"/>
      <c r="C13" s="549"/>
      <c r="D13" s="544"/>
      <c r="E13" s="545"/>
      <c r="F13" s="546"/>
      <c r="G13" s="540"/>
      <c r="H13" s="547"/>
    </row>
    <row r="14" spans="1:11" s="523" customFormat="1" ht="33" x14ac:dyDescent="0.45">
      <c r="A14" s="548" t="s">
        <v>485</v>
      </c>
      <c r="B14" s="543"/>
      <c r="C14" s="549"/>
      <c r="D14" s="544"/>
      <c r="E14" s="545"/>
      <c r="F14" s="546"/>
      <c r="G14" s="540"/>
      <c r="H14" s="547"/>
    </row>
    <row r="15" spans="1:11" s="523" customFormat="1" ht="33" x14ac:dyDescent="0.45">
      <c r="A15" s="548" t="s">
        <v>486</v>
      </c>
      <c r="B15" s="543">
        <v>33</v>
      </c>
      <c r="C15" s="549">
        <v>454.54545454545456</v>
      </c>
      <c r="D15" s="544">
        <v>15000</v>
      </c>
      <c r="E15" s="545">
        <v>33</v>
      </c>
      <c r="F15" s="546">
        <v>0</v>
      </c>
      <c r="G15" s="540">
        <f>H15/(E15+F15)</f>
        <v>454.54545454545456</v>
      </c>
      <c r="H15" s="547">
        <v>15000</v>
      </c>
    </row>
    <row r="16" spans="1:11" s="523" customFormat="1" ht="33" x14ac:dyDescent="0.45">
      <c r="A16" s="548" t="s">
        <v>487</v>
      </c>
      <c r="B16" s="543"/>
      <c r="C16" s="549"/>
      <c r="D16" s="544"/>
      <c r="E16" s="545"/>
      <c r="F16" s="546"/>
      <c r="G16" s="540"/>
      <c r="H16" s="547"/>
    </row>
    <row r="17" spans="1:8" s="523" customFormat="1" ht="33" x14ac:dyDescent="0.45">
      <c r="A17" s="548" t="s">
        <v>488</v>
      </c>
      <c r="B17" s="543"/>
      <c r="C17" s="549"/>
      <c r="D17" s="544"/>
      <c r="E17" s="545"/>
      <c r="F17" s="546"/>
      <c r="G17" s="540"/>
      <c r="H17" s="547"/>
    </row>
    <row r="18" spans="1:8" s="523" customFormat="1" ht="33" x14ac:dyDescent="0.45">
      <c r="A18" s="548" t="s">
        <v>489</v>
      </c>
      <c r="B18" s="543">
        <v>1</v>
      </c>
      <c r="C18" s="549">
        <v>1800</v>
      </c>
      <c r="D18" s="544">
        <v>1800</v>
      </c>
      <c r="E18" s="545">
        <v>1</v>
      </c>
      <c r="F18" s="546">
        <v>0</v>
      </c>
      <c r="G18" s="540">
        <f>H18/(E18+F18)</f>
        <v>1800</v>
      </c>
      <c r="H18" s="547">
        <v>1800</v>
      </c>
    </row>
    <row r="19" spans="1:8" s="523" customFormat="1" ht="33" x14ac:dyDescent="0.45">
      <c r="A19" s="548" t="s">
        <v>490</v>
      </c>
      <c r="B19" s="543"/>
      <c r="C19" s="549"/>
      <c r="D19" s="544"/>
      <c r="E19" s="545"/>
      <c r="F19" s="546"/>
      <c r="G19" s="540"/>
      <c r="H19" s="547"/>
    </row>
    <row r="20" spans="1:8" s="523" customFormat="1" ht="33" x14ac:dyDescent="0.45">
      <c r="A20" s="548" t="s">
        <v>491</v>
      </c>
      <c r="B20" s="543">
        <v>18</v>
      </c>
      <c r="C20" s="549">
        <v>105.55555555555556</v>
      </c>
      <c r="D20" s="544">
        <v>1900</v>
      </c>
      <c r="E20" s="545">
        <v>18</v>
      </c>
      <c r="F20" s="546">
        <v>0</v>
      </c>
      <c r="G20" s="540">
        <f>H20/(E20+F20)</f>
        <v>105.55555560000001</v>
      </c>
      <c r="H20" s="547">
        <v>1900.0000008000002</v>
      </c>
    </row>
    <row r="21" spans="1:8" s="523" customFormat="1" ht="33" x14ac:dyDescent="0.45">
      <c r="A21" s="548" t="s">
        <v>492</v>
      </c>
      <c r="B21" s="543"/>
      <c r="C21" s="549"/>
      <c r="D21" s="544"/>
      <c r="E21" s="545"/>
      <c r="F21" s="546"/>
      <c r="G21" s="540"/>
      <c r="H21" s="547"/>
    </row>
    <row r="22" spans="1:8" s="523" customFormat="1" ht="33" x14ac:dyDescent="0.45">
      <c r="A22" s="548" t="s">
        <v>493</v>
      </c>
      <c r="B22" s="543"/>
      <c r="C22" s="549"/>
      <c r="D22" s="544">
        <v>279</v>
      </c>
      <c r="E22" s="545"/>
      <c r="F22" s="546"/>
      <c r="G22" s="540"/>
      <c r="H22" s="547">
        <v>210134</v>
      </c>
    </row>
    <row r="23" spans="1:8" s="523" customFormat="1" ht="33" x14ac:dyDescent="0.45">
      <c r="A23" s="548" t="s">
        <v>494</v>
      </c>
      <c r="B23" s="543">
        <v>3</v>
      </c>
      <c r="C23" s="549">
        <v>5031.4766666666665</v>
      </c>
      <c r="D23" s="544">
        <v>15094.43</v>
      </c>
      <c r="E23" s="545">
        <v>3</v>
      </c>
      <c r="F23" s="546">
        <v>0</v>
      </c>
      <c r="G23" s="540">
        <f>H23/(E23+F23)</f>
        <v>5031.3333329999996</v>
      </c>
      <c r="H23" s="547">
        <v>15093.999999</v>
      </c>
    </row>
    <row r="24" spans="1:8" s="523" customFormat="1" ht="33" x14ac:dyDescent="0.45">
      <c r="A24" s="548" t="s">
        <v>495</v>
      </c>
      <c r="B24" s="543"/>
      <c r="C24" s="549"/>
      <c r="D24" s="544"/>
      <c r="E24" s="545"/>
      <c r="F24" s="546"/>
      <c r="G24" s="549"/>
      <c r="H24" s="550"/>
    </row>
    <row r="25" spans="1:8" s="523" customFormat="1" ht="33" x14ac:dyDescent="0.45">
      <c r="A25" s="548" t="s">
        <v>496</v>
      </c>
      <c r="B25" s="543">
        <f>B28</f>
        <v>1197</v>
      </c>
      <c r="C25" s="549">
        <f>C28</f>
        <v>2195.4051294903934</v>
      </c>
      <c r="D25" s="544">
        <f>D28</f>
        <v>2627899.9400000009</v>
      </c>
      <c r="E25" s="545">
        <f>E28</f>
        <v>1238.6752625905458</v>
      </c>
      <c r="F25" s="546">
        <f>F28</f>
        <v>45.415646409454226</v>
      </c>
      <c r="G25" s="540">
        <f>H25/(E25+F25)</f>
        <v>2245.5598583677847</v>
      </c>
      <c r="H25" s="550">
        <f>H28</f>
        <v>2883502.9997453997</v>
      </c>
    </row>
    <row r="26" spans="1:8" s="558" customFormat="1" ht="33.75" x14ac:dyDescent="0.5">
      <c r="A26" s="551" t="s">
        <v>497</v>
      </c>
      <c r="B26" s="552">
        <f>SUM(B7:B25)</f>
        <v>5458</v>
      </c>
      <c r="C26" s="553">
        <f>D26/B26</f>
        <v>2136.166978746794</v>
      </c>
      <c r="D26" s="554">
        <f>SUM(D6:D25)</f>
        <v>11659199.370000001</v>
      </c>
      <c r="E26" s="555">
        <f>SUM(E7:E25)</f>
        <v>2530.6752625905456</v>
      </c>
      <c r="F26" s="556">
        <f>SUM(F6:F25)</f>
        <v>84.415646409454226</v>
      </c>
      <c r="G26" s="553">
        <f>H26/(F26+E26)</f>
        <v>4636.4189321363274</v>
      </c>
      <c r="H26" s="557">
        <f>SUM(H7:H25)</f>
        <v>12124656.999745198</v>
      </c>
    </row>
    <row r="27" spans="1:8" s="513" customFormat="1" ht="34.5" x14ac:dyDescent="0.45">
      <c r="A27" s="559"/>
      <c r="B27" s="560"/>
      <c r="C27" s="561"/>
      <c r="D27" s="561"/>
      <c r="E27" s="562"/>
      <c r="F27" s="562"/>
      <c r="G27" s="561"/>
      <c r="H27" s="561"/>
    </row>
    <row r="28" spans="1:8" s="558" customFormat="1" ht="33.75" x14ac:dyDescent="0.5">
      <c r="A28" s="551" t="s">
        <v>496</v>
      </c>
      <c r="B28" s="552">
        <f>SUM(B29:B41)</f>
        <v>1197</v>
      </c>
      <c r="C28" s="553">
        <f>D28/B28</f>
        <v>2195.4051294903934</v>
      </c>
      <c r="D28" s="554">
        <f>SUM(D29:D41)</f>
        <v>2627899.9400000009</v>
      </c>
      <c r="E28" s="556">
        <f>SUM(E29:E41)</f>
        <v>1238.6752625905458</v>
      </c>
      <c r="F28" s="556">
        <f>SUM(F29:F41)</f>
        <v>45.415646409454226</v>
      </c>
      <c r="G28" s="553">
        <f>H28/(E28+F28)</f>
        <v>2245.5598583677847</v>
      </c>
      <c r="H28" s="557">
        <f>SUM(H29:H41)</f>
        <v>2883502.9997453997</v>
      </c>
    </row>
    <row r="29" spans="1:8" s="523" customFormat="1" ht="33" x14ac:dyDescent="0.45">
      <c r="A29" s="563" t="s">
        <v>603</v>
      </c>
      <c r="B29" s="543">
        <v>6</v>
      </c>
      <c r="C29" s="549">
        <v>500</v>
      </c>
      <c r="D29" s="544">
        <v>3000</v>
      </c>
      <c r="E29" s="545">
        <v>6</v>
      </c>
      <c r="F29" s="546">
        <v>0</v>
      </c>
      <c r="G29" s="540">
        <f t="shared" ref="G29:G36" si="0">H29/(E29+F29)</f>
        <v>500</v>
      </c>
      <c r="H29" s="550">
        <v>3000</v>
      </c>
    </row>
    <row r="30" spans="1:8" s="523" customFormat="1" ht="33" x14ac:dyDescent="0.45">
      <c r="A30" s="563" t="s">
        <v>604</v>
      </c>
      <c r="B30" s="543">
        <v>13</v>
      </c>
      <c r="C30" s="549">
        <v>893.88461538461536</v>
      </c>
      <c r="D30" s="544">
        <v>11622</v>
      </c>
      <c r="E30" s="545">
        <v>23.076923076923077</v>
      </c>
      <c r="F30" s="546">
        <v>1.9230769230769234</v>
      </c>
      <c r="G30" s="540">
        <f t="shared" si="0"/>
        <v>893.96</v>
      </c>
      <c r="H30" s="550">
        <v>22349</v>
      </c>
    </row>
    <row r="31" spans="1:8" s="523" customFormat="1" ht="33" x14ac:dyDescent="0.45">
      <c r="A31" s="563" t="s">
        <v>605</v>
      </c>
      <c r="B31" s="543">
        <v>8</v>
      </c>
      <c r="C31" s="549">
        <v>2812.5</v>
      </c>
      <c r="D31" s="544">
        <v>22500</v>
      </c>
      <c r="E31" s="545">
        <v>7</v>
      </c>
      <c r="F31" s="546">
        <v>1</v>
      </c>
      <c r="G31" s="540">
        <f t="shared" si="0"/>
        <v>2812.5</v>
      </c>
      <c r="H31" s="550">
        <v>22500</v>
      </c>
    </row>
    <row r="32" spans="1:8" s="523" customFormat="1" ht="33" x14ac:dyDescent="0.45">
      <c r="A32" s="563" t="s">
        <v>606</v>
      </c>
      <c r="B32" s="543">
        <v>7</v>
      </c>
      <c r="C32" s="549">
        <v>3000</v>
      </c>
      <c r="D32" s="544">
        <v>21000</v>
      </c>
      <c r="E32" s="545">
        <v>7</v>
      </c>
      <c r="F32" s="546">
        <v>0</v>
      </c>
      <c r="G32" s="540">
        <f t="shared" si="0"/>
        <v>3000</v>
      </c>
      <c r="H32" s="550">
        <v>21000</v>
      </c>
    </row>
    <row r="33" spans="1:9" s="523" customFormat="1" ht="33" x14ac:dyDescent="0.45">
      <c r="A33" s="563" t="s">
        <v>607</v>
      </c>
      <c r="B33" s="543">
        <v>5</v>
      </c>
      <c r="C33" s="549">
        <v>1000</v>
      </c>
      <c r="D33" s="544">
        <v>5000</v>
      </c>
      <c r="E33" s="545">
        <v>5</v>
      </c>
      <c r="F33" s="546">
        <v>0</v>
      </c>
      <c r="G33" s="540">
        <f t="shared" si="0"/>
        <v>1000</v>
      </c>
      <c r="H33" s="550">
        <v>5000</v>
      </c>
    </row>
    <row r="34" spans="1:9" s="523" customFormat="1" ht="33" x14ac:dyDescent="0.45">
      <c r="A34" s="563" t="s">
        <v>608</v>
      </c>
      <c r="B34" s="543">
        <v>39</v>
      </c>
      <c r="C34" s="549">
        <v>884.61538461538464</v>
      </c>
      <c r="D34" s="544">
        <v>34500</v>
      </c>
      <c r="E34" s="545">
        <v>36</v>
      </c>
      <c r="F34" s="546">
        <v>3</v>
      </c>
      <c r="G34" s="540">
        <f t="shared" si="0"/>
        <v>884.61538461538464</v>
      </c>
      <c r="H34" s="550">
        <v>34500</v>
      </c>
    </row>
    <row r="35" spans="1:9" s="523" customFormat="1" ht="33" x14ac:dyDescent="0.45">
      <c r="A35" s="563" t="s">
        <v>609</v>
      </c>
      <c r="B35" s="543">
        <v>1053</v>
      </c>
      <c r="C35" s="549">
        <v>2202.5056125356136</v>
      </c>
      <c r="D35" s="544">
        <v>2319238.4100000011</v>
      </c>
      <c r="E35" s="545">
        <v>1086.0983395136227</v>
      </c>
      <c r="F35" s="546">
        <v>34.992569486377306</v>
      </c>
      <c r="G35" s="540">
        <f t="shared" si="0"/>
        <v>2229.9708076091447</v>
      </c>
      <c r="H35" s="550">
        <v>2499999.9997459999</v>
      </c>
    </row>
    <row r="36" spans="1:9" s="523" customFormat="1" ht="33" x14ac:dyDescent="0.45">
      <c r="A36" s="563" t="s">
        <v>610</v>
      </c>
      <c r="B36" s="543">
        <v>2</v>
      </c>
      <c r="C36" s="549">
        <v>14163.5</v>
      </c>
      <c r="D36" s="544">
        <v>28327</v>
      </c>
      <c r="E36" s="545">
        <v>2.5</v>
      </c>
      <c r="F36" s="546">
        <v>2.5</v>
      </c>
      <c r="G36" s="540">
        <f t="shared" si="0"/>
        <v>14163.4</v>
      </c>
      <c r="H36" s="550">
        <v>70817</v>
      </c>
    </row>
    <row r="37" spans="1:9" s="523" customFormat="1" ht="33" x14ac:dyDescent="0.45">
      <c r="A37" s="563" t="s">
        <v>611</v>
      </c>
      <c r="B37" s="543">
        <v>14</v>
      </c>
      <c r="C37" s="549">
        <v>2071.4285714285716</v>
      </c>
      <c r="D37" s="544">
        <v>29000</v>
      </c>
      <c r="E37" s="545">
        <v>13</v>
      </c>
      <c r="F37" s="546">
        <v>1</v>
      </c>
      <c r="G37" s="540">
        <f>H37/(E37+F37)</f>
        <v>2071.4285713999998</v>
      </c>
      <c r="H37" s="550">
        <v>28999.999999599997</v>
      </c>
    </row>
    <row r="38" spans="1:9" s="523" customFormat="1" ht="33" x14ac:dyDescent="0.45">
      <c r="A38" s="563" t="s">
        <v>612</v>
      </c>
      <c r="B38" s="543">
        <v>14</v>
      </c>
      <c r="C38" s="549">
        <v>3097.6807142857147</v>
      </c>
      <c r="D38" s="564">
        <v>43367.530000000006</v>
      </c>
      <c r="E38" s="565">
        <v>14</v>
      </c>
      <c r="F38" s="546">
        <v>0</v>
      </c>
      <c r="G38" s="540">
        <f>H38/(E38+F38)</f>
        <v>3097.7142856999999</v>
      </c>
      <c r="H38" s="550">
        <v>43367.999999799998</v>
      </c>
    </row>
    <row r="39" spans="1:9" s="523" customFormat="1" ht="33" x14ac:dyDescent="0.45">
      <c r="A39" s="563" t="s">
        <v>613</v>
      </c>
      <c r="B39" s="543">
        <v>29</v>
      </c>
      <c r="C39" s="549">
        <v>1512.7241379310344</v>
      </c>
      <c r="D39" s="564">
        <v>43869</v>
      </c>
      <c r="E39" s="565">
        <v>28</v>
      </c>
      <c r="F39" s="546">
        <v>1</v>
      </c>
      <c r="G39" s="540">
        <f>H39/(E39+F39)</f>
        <v>1512.7241379310344</v>
      </c>
      <c r="H39" s="550">
        <v>43869</v>
      </c>
    </row>
    <row r="40" spans="1:9" s="523" customFormat="1" ht="33" x14ac:dyDescent="0.45">
      <c r="A40" s="563" t="s">
        <v>614</v>
      </c>
      <c r="B40" s="543">
        <v>6</v>
      </c>
      <c r="C40" s="549">
        <v>10178.333333333334</v>
      </c>
      <c r="D40" s="564">
        <v>61070</v>
      </c>
      <c r="E40" s="565">
        <v>6</v>
      </c>
      <c r="F40" s="546">
        <v>0</v>
      </c>
      <c r="G40" s="540">
        <f>H40/(E40+F40)</f>
        <v>10178.333333333334</v>
      </c>
      <c r="H40" s="550">
        <v>61070</v>
      </c>
    </row>
    <row r="41" spans="1:9" s="523" customFormat="1" ht="33" x14ac:dyDescent="0.45">
      <c r="A41" s="563" t="s">
        <v>615</v>
      </c>
      <c r="B41" s="543">
        <v>1</v>
      </c>
      <c r="C41" s="549">
        <v>5406</v>
      </c>
      <c r="D41" s="564">
        <v>5406</v>
      </c>
      <c r="E41" s="565">
        <v>5</v>
      </c>
      <c r="F41" s="546">
        <v>0</v>
      </c>
      <c r="G41" s="540">
        <f>H41/(E41+F41)</f>
        <v>5406</v>
      </c>
      <c r="H41" s="550">
        <v>27030</v>
      </c>
    </row>
    <row r="42" spans="1:9" s="513" customFormat="1" ht="34.5" x14ac:dyDescent="0.45">
      <c r="A42" s="566"/>
      <c r="B42" s="567"/>
      <c r="C42" s="568"/>
      <c r="D42" s="569"/>
      <c r="E42" s="509"/>
      <c r="F42" s="570"/>
      <c r="G42" s="568"/>
      <c r="H42" s="568"/>
    </row>
    <row r="43" spans="1:9" s="523" customFormat="1" ht="33" x14ac:dyDescent="0.45">
      <c r="A43" s="571" t="s">
        <v>498</v>
      </c>
      <c r="B43" s="572"/>
      <c r="C43" s="572"/>
      <c r="D43" s="569"/>
      <c r="E43" s="538"/>
      <c r="F43" s="573"/>
      <c r="G43" s="574"/>
      <c r="H43" s="574"/>
    </row>
    <row r="44" spans="1:9" s="523" customFormat="1" ht="33" x14ac:dyDescent="0.45">
      <c r="A44" s="575" t="s">
        <v>499</v>
      </c>
      <c r="B44" s="576"/>
      <c r="C44" s="576"/>
      <c r="D44" s="577"/>
      <c r="E44" s="578"/>
      <c r="F44" s="579"/>
      <c r="G44" s="580"/>
      <c r="H44" s="580"/>
      <c r="I44" s="535"/>
    </row>
    <row r="45" spans="1:9" s="523" customFormat="1" ht="33" x14ac:dyDescent="0.45">
      <c r="A45" s="581" t="s">
        <v>500</v>
      </c>
      <c r="B45" s="543"/>
      <c r="C45" s="549"/>
      <c r="D45" s="544"/>
      <c r="E45" s="545"/>
      <c r="F45" s="546"/>
      <c r="G45" s="549"/>
      <c r="H45" s="582"/>
      <c r="I45" s="535"/>
    </row>
    <row r="46" spans="1:9" s="523" customFormat="1" ht="33" x14ac:dyDescent="0.45">
      <c r="A46" s="534" t="s">
        <v>501</v>
      </c>
      <c r="B46" s="535">
        <v>3</v>
      </c>
      <c r="C46" s="583">
        <v>19080.57</v>
      </c>
      <c r="D46" s="537">
        <v>57241.71</v>
      </c>
      <c r="E46" s="538">
        <v>3</v>
      </c>
      <c r="F46" s="539">
        <v>0</v>
      </c>
      <c r="G46" s="574">
        <f>H46/(E46+F46)</f>
        <v>19080.66666667</v>
      </c>
      <c r="H46" s="584">
        <v>57242.000000009997</v>
      </c>
      <c r="I46" s="535"/>
    </row>
    <row r="47" spans="1:9" s="523" customFormat="1" ht="33" x14ac:dyDescent="0.45">
      <c r="A47" s="585" t="s">
        <v>502</v>
      </c>
      <c r="B47" s="543">
        <v>2</v>
      </c>
      <c r="C47" s="536">
        <v>19726</v>
      </c>
      <c r="D47" s="544">
        <v>39452</v>
      </c>
      <c r="E47" s="586">
        <v>0</v>
      </c>
      <c r="F47" s="543">
        <v>2</v>
      </c>
      <c r="G47" s="574">
        <f>H47/(E47+F47)</f>
        <v>19726</v>
      </c>
      <c r="H47" s="587">
        <v>39452</v>
      </c>
      <c r="I47" s="535"/>
    </row>
    <row r="48" spans="1:9" s="523" customFormat="1" ht="33" x14ac:dyDescent="0.45">
      <c r="A48" s="585" t="s">
        <v>503</v>
      </c>
      <c r="B48" s="543"/>
      <c r="C48" s="549"/>
      <c r="D48" s="544"/>
      <c r="E48" s="545"/>
      <c r="F48" s="546"/>
      <c r="G48" s="540"/>
      <c r="H48" s="587"/>
      <c r="I48" s="535"/>
    </row>
    <row r="49" spans="1:9" s="523" customFormat="1" ht="33" x14ac:dyDescent="0.45">
      <c r="A49" s="548" t="s">
        <v>504</v>
      </c>
      <c r="B49" s="543"/>
      <c r="C49" s="549"/>
      <c r="D49" s="544"/>
      <c r="E49" s="545"/>
      <c r="F49" s="546"/>
      <c r="G49" s="540"/>
      <c r="H49" s="587"/>
      <c r="I49" s="535"/>
    </row>
    <row r="50" spans="1:9" s="523" customFormat="1" ht="33" x14ac:dyDescent="0.45">
      <c r="A50" s="585" t="s">
        <v>505</v>
      </c>
      <c r="B50" s="543"/>
      <c r="C50" s="588"/>
      <c r="D50" s="544"/>
      <c r="E50" s="545"/>
      <c r="F50" s="546"/>
      <c r="G50" s="540"/>
      <c r="H50" s="587"/>
      <c r="I50" s="535"/>
    </row>
    <row r="51" spans="1:9" s="523" customFormat="1" ht="33" x14ac:dyDescent="0.45">
      <c r="A51" s="585" t="s">
        <v>506</v>
      </c>
      <c r="B51" s="543">
        <v>36</v>
      </c>
      <c r="C51" s="583">
        <v>1937.4841666666662</v>
      </c>
      <c r="D51" s="544">
        <v>69749.429999999978</v>
      </c>
      <c r="E51" s="545">
        <v>35</v>
      </c>
      <c r="F51" s="546">
        <v>1</v>
      </c>
      <c r="G51" s="540">
        <f>H51/(E51+F51)</f>
        <v>1937.4722221999998</v>
      </c>
      <c r="H51" s="587">
        <v>69748.999999199994</v>
      </c>
      <c r="I51" s="535"/>
    </row>
    <row r="52" spans="1:9" s="523" customFormat="1" ht="33" x14ac:dyDescent="0.45">
      <c r="A52" s="585" t="s">
        <v>507</v>
      </c>
      <c r="B52" s="543">
        <v>158</v>
      </c>
      <c r="C52" s="583">
        <v>4167.8789873417682</v>
      </c>
      <c r="D52" s="544">
        <v>658524.87999999942</v>
      </c>
      <c r="E52" s="545">
        <v>172.89873417721518</v>
      </c>
      <c r="F52" s="546">
        <v>1.1012658227848249</v>
      </c>
      <c r="G52" s="540">
        <f>H52/(E52+F52)</f>
        <v>4167.8793103400003</v>
      </c>
      <c r="H52" s="587">
        <v>725210.99999916006</v>
      </c>
      <c r="I52" s="535"/>
    </row>
    <row r="53" spans="1:9" s="523" customFormat="1" ht="33" x14ac:dyDescent="0.45">
      <c r="A53" s="585" t="s">
        <v>508</v>
      </c>
      <c r="B53" s="543">
        <v>3</v>
      </c>
      <c r="C53" s="536">
        <v>359.70333333333338</v>
      </c>
      <c r="D53" s="544">
        <v>1079.1100000000001</v>
      </c>
      <c r="E53" s="545">
        <v>3</v>
      </c>
      <c r="F53" s="546">
        <v>0</v>
      </c>
      <c r="G53" s="540">
        <f>H53/(E53+F53)</f>
        <v>359.66666600000002</v>
      </c>
      <c r="H53" s="587">
        <v>1078.999998</v>
      </c>
      <c r="I53" s="535"/>
    </row>
    <row r="54" spans="1:9" s="523" customFormat="1" ht="33" x14ac:dyDescent="0.45">
      <c r="A54" s="585" t="s">
        <v>509</v>
      </c>
      <c r="B54" s="543"/>
      <c r="C54" s="588"/>
      <c r="D54" s="544"/>
      <c r="E54" s="545"/>
      <c r="F54" s="546"/>
      <c r="G54" s="540"/>
      <c r="H54" s="587"/>
      <c r="I54" s="535"/>
    </row>
    <row r="55" spans="1:9" s="523" customFormat="1" ht="33" x14ac:dyDescent="0.45">
      <c r="A55" s="589" t="s">
        <v>616</v>
      </c>
      <c r="B55" s="543">
        <v>102</v>
      </c>
      <c r="C55" s="583">
        <v>2318.627450980392</v>
      </c>
      <c r="D55" s="544">
        <v>236500</v>
      </c>
      <c r="E55" s="545">
        <v>113.87254901960785</v>
      </c>
      <c r="F55" s="546">
        <v>1.1274509803921546</v>
      </c>
      <c r="G55" s="540">
        <f>H55/(E55+F55)</f>
        <v>2391.3043400000001</v>
      </c>
      <c r="H55" s="587">
        <v>274999.99910000002</v>
      </c>
      <c r="I55" s="535"/>
    </row>
    <row r="56" spans="1:9" s="523" customFormat="1" ht="33" x14ac:dyDescent="0.45">
      <c r="A56" s="589" t="s">
        <v>617</v>
      </c>
      <c r="B56" s="543">
        <v>712</v>
      </c>
      <c r="C56" s="590">
        <v>5066.2549016853991</v>
      </c>
      <c r="D56" s="544">
        <v>3607173.4900000039</v>
      </c>
      <c r="E56" s="545">
        <v>784</v>
      </c>
      <c r="F56" s="546">
        <v>0</v>
      </c>
      <c r="G56" s="540">
        <f>H56/(E56+F56)</f>
        <v>5064.8418363042083</v>
      </c>
      <c r="H56" s="587">
        <v>3970835.9996624994</v>
      </c>
      <c r="I56" s="535"/>
    </row>
    <row r="57" spans="1:9" s="523" customFormat="1" ht="33" x14ac:dyDescent="0.45">
      <c r="A57" s="589" t="s">
        <v>618</v>
      </c>
      <c r="B57" s="543">
        <v>2</v>
      </c>
      <c r="C57" s="590">
        <v>2755.2799999999997</v>
      </c>
      <c r="D57" s="544">
        <v>5510.5599999999995</v>
      </c>
      <c r="E57" s="545">
        <v>2</v>
      </c>
      <c r="F57" s="591">
        <v>0</v>
      </c>
      <c r="G57" s="540">
        <f>H57/(E57+F57)</f>
        <v>2755</v>
      </c>
      <c r="H57" s="587">
        <v>5510</v>
      </c>
      <c r="I57" s="535"/>
    </row>
    <row r="58" spans="1:9" s="523" customFormat="1" ht="33" x14ac:dyDescent="0.45">
      <c r="A58" s="589" t="s">
        <v>619</v>
      </c>
      <c r="B58" s="543">
        <v>14</v>
      </c>
      <c r="C58" s="536">
        <v>2991.1821428571429</v>
      </c>
      <c r="D58" s="544">
        <v>41876.550000000003</v>
      </c>
      <c r="E58" s="545">
        <v>14</v>
      </c>
      <c r="F58" s="591">
        <v>0</v>
      </c>
      <c r="G58" s="540">
        <v>0</v>
      </c>
      <c r="H58" s="587">
        <v>41876.999999939995</v>
      </c>
      <c r="I58" s="535"/>
    </row>
    <row r="59" spans="1:9" s="523" customFormat="1" ht="33" x14ac:dyDescent="0.45">
      <c r="A59" s="592" t="s">
        <v>510</v>
      </c>
      <c r="B59" s="543"/>
      <c r="C59" s="549"/>
      <c r="D59" s="544"/>
      <c r="E59" s="545"/>
      <c r="F59" s="546"/>
      <c r="G59" s="593"/>
      <c r="H59" s="587"/>
      <c r="I59" s="535"/>
    </row>
    <row r="60" spans="1:9" s="523" customFormat="1" ht="33" x14ac:dyDescent="0.45">
      <c r="A60" s="594" t="s">
        <v>511</v>
      </c>
      <c r="B60" s="535">
        <v>145</v>
      </c>
      <c r="C60" s="583">
        <v>4701.1168275862101</v>
      </c>
      <c r="D60" s="537">
        <v>681661.94000000041</v>
      </c>
      <c r="E60" s="538">
        <v>142</v>
      </c>
      <c r="F60" s="539">
        <v>3</v>
      </c>
      <c r="G60" s="574">
        <f>H60/(E60+F60)</f>
        <v>4701.1172412331034</v>
      </c>
      <c r="H60" s="584">
        <v>681661.99997879995</v>
      </c>
      <c r="I60" s="535"/>
    </row>
    <row r="61" spans="1:9" s="523" customFormat="1" ht="33" x14ac:dyDescent="0.45">
      <c r="A61" s="585" t="s">
        <v>512</v>
      </c>
      <c r="B61" s="543">
        <v>221</v>
      </c>
      <c r="C61" s="536">
        <v>7772.2514479638003</v>
      </c>
      <c r="D61" s="544">
        <v>1717667.5699999998</v>
      </c>
      <c r="E61" s="545">
        <v>219</v>
      </c>
      <c r="F61" s="546">
        <v>2</v>
      </c>
      <c r="G61" s="540">
        <f>H61/(E61+F61)</f>
        <v>7772.2533936106929</v>
      </c>
      <c r="H61" s="587">
        <v>1717667.9999879631</v>
      </c>
      <c r="I61" s="535"/>
    </row>
    <row r="62" spans="1:9" s="523" customFormat="1" ht="33" x14ac:dyDescent="0.45">
      <c r="A62" s="585" t="s">
        <v>513</v>
      </c>
      <c r="B62" s="543"/>
      <c r="C62" s="588"/>
      <c r="D62" s="544"/>
      <c r="E62" s="545"/>
      <c r="F62" s="546"/>
      <c r="G62" s="540"/>
      <c r="H62" s="587"/>
      <c r="I62" s="535"/>
    </row>
    <row r="63" spans="1:9" s="523" customFormat="1" ht="33" x14ac:dyDescent="0.45">
      <c r="A63" s="589" t="s">
        <v>620</v>
      </c>
      <c r="B63" s="543">
        <v>26</v>
      </c>
      <c r="C63" s="588">
        <v>6663.4030769230776</v>
      </c>
      <c r="D63" s="544">
        <v>173248.48</v>
      </c>
      <c r="E63" s="545">
        <v>26</v>
      </c>
      <c r="F63" s="546">
        <v>0</v>
      </c>
      <c r="G63" s="540">
        <f>H63/(E63+F63)</f>
        <v>6663.4230769230771</v>
      </c>
      <c r="H63" s="587">
        <v>173249</v>
      </c>
      <c r="I63" s="535"/>
    </row>
    <row r="64" spans="1:9" s="523" customFormat="1" ht="33" x14ac:dyDescent="0.45">
      <c r="A64" s="589" t="s">
        <v>621</v>
      </c>
      <c r="B64" s="543">
        <v>4</v>
      </c>
      <c r="C64" s="588">
        <v>15449.075000000001</v>
      </c>
      <c r="D64" s="544">
        <v>61796.3</v>
      </c>
      <c r="E64" s="545">
        <v>0</v>
      </c>
      <c r="F64" s="546">
        <v>4</v>
      </c>
      <c r="G64" s="540">
        <f>H64/(E64+F64)</f>
        <v>15449</v>
      </c>
      <c r="H64" s="587">
        <v>61796</v>
      </c>
      <c r="I64" s="535"/>
    </row>
    <row r="65" spans="1:9" s="523" customFormat="1" ht="33" x14ac:dyDescent="0.45">
      <c r="A65" s="589" t="s">
        <v>622</v>
      </c>
      <c r="B65" s="543"/>
      <c r="C65" s="588"/>
      <c r="D65" s="544"/>
      <c r="E65" s="545"/>
      <c r="F65" s="546"/>
      <c r="G65" s="540"/>
      <c r="H65" s="587"/>
      <c r="I65" s="535"/>
    </row>
    <row r="66" spans="1:9" s="523" customFormat="1" ht="33" x14ac:dyDescent="0.45">
      <c r="A66" s="589" t="s">
        <v>623</v>
      </c>
      <c r="B66" s="543">
        <v>1</v>
      </c>
      <c r="C66" s="588">
        <v>922.02</v>
      </c>
      <c r="D66" s="544">
        <v>922.02</v>
      </c>
      <c r="E66" s="545">
        <v>1</v>
      </c>
      <c r="F66" s="546">
        <v>0</v>
      </c>
      <c r="G66" s="540">
        <v>0</v>
      </c>
      <c r="H66" s="587">
        <v>922</v>
      </c>
      <c r="I66" s="535"/>
    </row>
    <row r="67" spans="1:9" s="523" customFormat="1" ht="33" x14ac:dyDescent="0.45">
      <c r="A67" s="592" t="s">
        <v>514</v>
      </c>
      <c r="B67" s="543"/>
      <c r="C67" s="549"/>
      <c r="D67" s="544"/>
      <c r="E67" s="545"/>
      <c r="F67" s="546"/>
      <c r="G67" s="593"/>
      <c r="H67" s="587"/>
      <c r="I67" s="535"/>
    </row>
    <row r="68" spans="1:9" s="523" customFormat="1" ht="33" x14ac:dyDescent="0.45">
      <c r="A68" s="594" t="s">
        <v>515</v>
      </c>
      <c r="B68" s="535">
        <v>206</v>
      </c>
      <c r="C68" s="536">
        <v>12109.174757281553</v>
      </c>
      <c r="D68" s="537">
        <v>2494490</v>
      </c>
      <c r="E68" s="538">
        <v>0.99999999999999989</v>
      </c>
      <c r="F68" s="539">
        <v>205</v>
      </c>
      <c r="G68" s="574">
        <f>H68/(E68+F68)</f>
        <v>12109.169902</v>
      </c>
      <c r="H68" s="584">
        <v>2494488.999812</v>
      </c>
      <c r="I68" s="535"/>
    </row>
    <row r="69" spans="1:9" s="523" customFormat="1" ht="33" x14ac:dyDescent="0.45">
      <c r="A69" s="585" t="s">
        <v>516</v>
      </c>
      <c r="B69" s="543">
        <v>47</v>
      </c>
      <c r="C69" s="549">
        <v>7649.9787234042551</v>
      </c>
      <c r="D69" s="544">
        <v>359549</v>
      </c>
      <c r="E69" s="545">
        <v>0</v>
      </c>
      <c r="F69" s="546">
        <v>50</v>
      </c>
      <c r="G69" s="574">
        <f>H69/(E69+F69)</f>
        <v>7649.98</v>
      </c>
      <c r="H69" s="587">
        <v>382499</v>
      </c>
      <c r="I69" s="535"/>
    </row>
    <row r="70" spans="1:9" s="523" customFormat="1" ht="33" x14ac:dyDescent="0.45">
      <c r="A70" s="585" t="s">
        <v>517</v>
      </c>
      <c r="B70" s="543"/>
      <c r="C70" s="588"/>
      <c r="D70" s="544"/>
      <c r="E70" s="545"/>
      <c r="F70" s="546"/>
      <c r="G70" s="595"/>
      <c r="H70" s="587"/>
      <c r="I70" s="535"/>
    </row>
    <row r="71" spans="1:9" s="523" customFormat="1" ht="33" x14ac:dyDescent="0.45">
      <c r="A71" s="589" t="s">
        <v>624</v>
      </c>
      <c r="B71" s="543">
        <v>24</v>
      </c>
      <c r="C71" s="590">
        <v>10973.458333333334</v>
      </c>
      <c r="D71" s="544">
        <v>263363</v>
      </c>
      <c r="E71" s="545">
        <v>2</v>
      </c>
      <c r="F71" s="546">
        <v>22</v>
      </c>
      <c r="G71" s="540">
        <f t="shared" ref="G71:G78" si="1">H71/(E71+F71)</f>
        <v>10973.458333333334</v>
      </c>
      <c r="H71" s="587">
        <v>263363</v>
      </c>
      <c r="I71" s="535"/>
    </row>
    <row r="72" spans="1:9" s="523" customFormat="1" ht="33" x14ac:dyDescent="0.45">
      <c r="A72" s="589" t="s">
        <v>625</v>
      </c>
      <c r="B72" s="543">
        <v>31</v>
      </c>
      <c r="C72" s="590">
        <v>13137.548387096775</v>
      </c>
      <c r="D72" s="544">
        <v>407264</v>
      </c>
      <c r="E72" s="545">
        <v>0</v>
      </c>
      <c r="F72" s="546">
        <v>31</v>
      </c>
      <c r="G72" s="540">
        <f t="shared" si="1"/>
        <v>13137.548387000001</v>
      </c>
      <c r="H72" s="582">
        <v>407263.99999700004</v>
      </c>
      <c r="I72" s="535"/>
    </row>
    <row r="73" spans="1:9" s="523" customFormat="1" ht="33" x14ac:dyDescent="0.45">
      <c r="A73" s="589" t="s">
        <v>626</v>
      </c>
      <c r="B73" s="543">
        <v>24</v>
      </c>
      <c r="C73" s="590">
        <v>12636.333333333334</v>
      </c>
      <c r="D73" s="544">
        <v>303272</v>
      </c>
      <c r="E73" s="545">
        <v>0</v>
      </c>
      <c r="F73" s="546">
        <v>24</v>
      </c>
      <c r="G73" s="540">
        <f t="shared" si="1"/>
        <v>12636.333329999999</v>
      </c>
      <c r="H73" s="582">
        <v>303271.99991999997</v>
      </c>
      <c r="I73" s="535"/>
    </row>
    <row r="74" spans="1:9" s="523" customFormat="1" ht="33" x14ac:dyDescent="0.45">
      <c r="A74" s="589" t="s">
        <v>627</v>
      </c>
      <c r="B74" s="543">
        <v>9</v>
      </c>
      <c r="C74" s="590">
        <v>12012</v>
      </c>
      <c r="D74" s="544">
        <v>108108</v>
      </c>
      <c r="E74" s="545">
        <v>0</v>
      </c>
      <c r="F74" s="546">
        <v>9</v>
      </c>
      <c r="G74" s="540">
        <f t="shared" si="1"/>
        <v>12012</v>
      </c>
      <c r="H74" s="582">
        <v>108108</v>
      </c>
      <c r="I74" s="535"/>
    </row>
    <row r="75" spans="1:9" s="523" customFormat="1" ht="33" x14ac:dyDescent="0.45">
      <c r="A75" s="589" t="s">
        <v>628</v>
      </c>
      <c r="B75" s="543">
        <v>1</v>
      </c>
      <c r="C75" s="590">
        <v>13728</v>
      </c>
      <c r="D75" s="544">
        <v>13728</v>
      </c>
      <c r="E75" s="545">
        <v>0</v>
      </c>
      <c r="F75" s="546">
        <v>1</v>
      </c>
      <c r="G75" s="540">
        <f t="shared" si="1"/>
        <v>13728</v>
      </c>
      <c r="H75" s="582">
        <v>13728</v>
      </c>
      <c r="I75" s="535"/>
    </row>
    <row r="76" spans="1:9" s="523" customFormat="1" ht="33" x14ac:dyDescent="0.45">
      <c r="A76" s="589" t="s">
        <v>629</v>
      </c>
      <c r="B76" s="543">
        <v>1</v>
      </c>
      <c r="C76" s="590">
        <v>24102</v>
      </c>
      <c r="D76" s="544">
        <v>24102</v>
      </c>
      <c r="E76" s="545">
        <v>0</v>
      </c>
      <c r="F76" s="546">
        <v>1</v>
      </c>
      <c r="G76" s="540">
        <f t="shared" si="1"/>
        <v>24102</v>
      </c>
      <c r="H76" s="582">
        <v>24102</v>
      </c>
      <c r="I76" s="535"/>
    </row>
    <row r="77" spans="1:9" s="523" customFormat="1" ht="33" x14ac:dyDescent="0.45">
      <c r="A77" s="589" t="s">
        <v>630</v>
      </c>
      <c r="B77" s="543">
        <v>3</v>
      </c>
      <c r="C77" s="590">
        <v>12077</v>
      </c>
      <c r="D77" s="544">
        <v>36231</v>
      </c>
      <c r="E77" s="545">
        <v>0</v>
      </c>
      <c r="F77" s="546">
        <v>3</v>
      </c>
      <c r="G77" s="540">
        <f t="shared" si="1"/>
        <v>12077</v>
      </c>
      <c r="H77" s="582">
        <v>36231</v>
      </c>
      <c r="I77" s="535"/>
    </row>
    <row r="78" spans="1:9" s="523" customFormat="1" ht="33" x14ac:dyDescent="0.45">
      <c r="A78" s="589" t="s">
        <v>631</v>
      </c>
      <c r="B78" s="543">
        <v>10</v>
      </c>
      <c r="C78" s="590">
        <v>1728</v>
      </c>
      <c r="D78" s="544">
        <v>17280</v>
      </c>
      <c r="E78" s="545">
        <v>9</v>
      </c>
      <c r="F78" s="546">
        <v>1</v>
      </c>
      <c r="G78" s="540">
        <f t="shared" si="1"/>
        <v>1728</v>
      </c>
      <c r="H78" s="582">
        <v>17280</v>
      </c>
      <c r="I78" s="535"/>
    </row>
    <row r="79" spans="1:9" s="523" customFormat="1" ht="33" x14ac:dyDescent="0.45">
      <c r="A79" s="589" t="s">
        <v>632</v>
      </c>
      <c r="B79" s="543">
        <v>2</v>
      </c>
      <c r="C79" s="590">
        <v>12413</v>
      </c>
      <c r="D79" s="544">
        <v>24826</v>
      </c>
      <c r="E79" s="545">
        <v>0</v>
      </c>
      <c r="F79" s="546">
        <v>2</v>
      </c>
      <c r="G79" s="540">
        <f>H79/(E79+F79)</f>
        <v>12413</v>
      </c>
      <c r="H79" s="582">
        <v>24826</v>
      </c>
      <c r="I79" s="535"/>
    </row>
    <row r="80" spans="1:9" s="523" customFormat="1" ht="33" x14ac:dyDescent="0.45">
      <c r="A80" s="589" t="s">
        <v>633</v>
      </c>
      <c r="B80" s="543">
        <v>5</v>
      </c>
      <c r="C80" s="590">
        <v>12164.6</v>
      </c>
      <c r="D80" s="544">
        <v>60823</v>
      </c>
      <c r="E80" s="545">
        <v>0</v>
      </c>
      <c r="F80" s="546">
        <v>5</v>
      </c>
      <c r="G80" s="540">
        <f>H80/(E80+F80)</f>
        <v>12164.6</v>
      </c>
      <c r="H80" s="582">
        <v>60823</v>
      </c>
      <c r="I80" s="535"/>
    </row>
    <row r="81" spans="1:9" s="523" customFormat="1" ht="33" x14ac:dyDescent="0.45">
      <c r="A81" s="581" t="s">
        <v>518</v>
      </c>
      <c r="B81" s="543">
        <f>SUM(B46:B80)+B44</f>
        <v>1792</v>
      </c>
      <c r="C81" s="536">
        <f>D81/B81</f>
        <v>6398.1250223214302</v>
      </c>
      <c r="D81" s="596">
        <f>SUM(D46:D80)+D44</f>
        <v>11465440.040000003</v>
      </c>
      <c r="E81" s="545">
        <f>SUM(E46:E80)</f>
        <v>1527.7712831968229</v>
      </c>
      <c r="F81" s="546">
        <f>SUM(F46:F80)</f>
        <v>368.22871680317701</v>
      </c>
      <c r="G81" s="549">
        <f>H81/(F81+E81)</f>
        <v>6306.5601257671788</v>
      </c>
      <c r="H81" s="597">
        <f>SUM(H46:H80)+H44</f>
        <v>11957237.998454571</v>
      </c>
      <c r="I81" s="535" t="s">
        <v>117</v>
      </c>
    </row>
    <row r="82" spans="1:9" s="523" customFormat="1" ht="33" x14ac:dyDescent="0.45">
      <c r="A82" s="548" t="s">
        <v>634</v>
      </c>
      <c r="B82" s="543"/>
      <c r="C82" s="549"/>
      <c r="D82" s="544"/>
      <c r="E82" s="545"/>
      <c r="F82" s="546"/>
      <c r="G82" s="549"/>
      <c r="H82" s="550"/>
    </row>
    <row r="83" spans="1:9" s="523" customFormat="1" ht="33" x14ac:dyDescent="0.45">
      <c r="A83" s="598" t="s">
        <v>519</v>
      </c>
      <c r="B83" s="599">
        <f>B81+B26</f>
        <v>7250</v>
      </c>
      <c r="C83" s="600">
        <f>D83/B83</f>
        <v>3189.6054358620695</v>
      </c>
      <c r="D83" s="601">
        <f>D81+D26</f>
        <v>23124639.410000004</v>
      </c>
      <c r="E83" s="602">
        <f>E81+E26</f>
        <v>4058.4465457873684</v>
      </c>
      <c r="F83" s="603">
        <f>F81+F26</f>
        <v>452.64436321263122</v>
      </c>
      <c r="G83" s="600">
        <f>H83/(F83+E83)</f>
        <v>5338.3750148227773</v>
      </c>
      <c r="H83" s="604">
        <f>H81+H26+H82</f>
        <v>24081894.998199768</v>
      </c>
      <c r="I83" s="535" t="s">
        <v>236</v>
      </c>
    </row>
    <row r="84" spans="1:9" ht="24" customHeight="1" x14ac:dyDescent="0.35"/>
    <row r="85" spans="1:9" ht="33.75" thickBot="1" x14ac:dyDescent="0.5">
      <c r="A85" s="607" t="s">
        <v>635</v>
      </c>
      <c r="D85" s="608">
        <f>SUM(D83:D84)</f>
        <v>23124639.410000004</v>
      </c>
      <c r="H85" s="608">
        <f>SUM(H83:H84)</f>
        <v>24081894.998199768</v>
      </c>
    </row>
    <row r="86" spans="1:9" ht="33.75" thickTop="1" x14ac:dyDescent="0.45">
      <c r="D86" s="523"/>
    </row>
    <row r="87" spans="1:9" x14ac:dyDescent="0.35">
      <c r="H87" s="609"/>
    </row>
  </sheetData>
  <pageMargins left="0.4" right="0" top="0.5" bottom="0.5" header="0" footer="0"/>
  <pageSetup scale="2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6AE9-3BD3-49B4-B888-335DF450EF4E}">
  <sheetPr>
    <tabColor rgb="FF92D050"/>
    <pageSetUpPr fitToPage="1"/>
  </sheetPr>
  <dimension ref="A1:H37"/>
  <sheetViews>
    <sheetView tabSelected="1" workbookViewId="0">
      <selection activeCell="D87" sqref="D87"/>
    </sheetView>
  </sheetViews>
  <sheetFormatPr defaultRowHeight="15" x14ac:dyDescent="0.2"/>
  <cols>
    <col min="1" max="1" width="38.7109375" style="632" customWidth="1"/>
    <col min="2" max="2" width="13.5703125" style="632" customWidth="1"/>
    <col min="3" max="3" width="19.5703125" style="632" customWidth="1"/>
    <col min="4" max="4" width="17.28515625" style="632" customWidth="1"/>
    <col min="5" max="5" width="14.140625" style="632" customWidth="1"/>
    <col min="6" max="6" width="15.140625" style="632" customWidth="1"/>
    <col min="7" max="7" width="18.140625" style="632" customWidth="1"/>
    <col min="8" max="8" width="16.28515625" style="632" customWidth="1"/>
    <col min="9" max="256" width="9.140625" style="632"/>
    <col min="257" max="257" width="38.7109375" style="632" customWidth="1"/>
    <col min="258" max="258" width="13.5703125" style="632" customWidth="1"/>
    <col min="259" max="259" width="19.5703125" style="632" customWidth="1"/>
    <col min="260" max="260" width="17.28515625" style="632" customWidth="1"/>
    <col min="261" max="261" width="14.140625" style="632" customWidth="1"/>
    <col min="262" max="262" width="15.140625" style="632" customWidth="1"/>
    <col min="263" max="263" width="18.140625" style="632" customWidth="1"/>
    <col min="264" max="264" width="16.28515625" style="632" customWidth="1"/>
    <col min="265" max="512" width="9.140625" style="632"/>
    <col min="513" max="513" width="38.7109375" style="632" customWidth="1"/>
    <col min="514" max="514" width="13.5703125" style="632" customWidth="1"/>
    <col min="515" max="515" width="19.5703125" style="632" customWidth="1"/>
    <col min="516" max="516" width="17.28515625" style="632" customWidth="1"/>
    <col min="517" max="517" width="14.140625" style="632" customWidth="1"/>
    <col min="518" max="518" width="15.140625" style="632" customWidth="1"/>
    <col min="519" max="519" width="18.140625" style="632" customWidth="1"/>
    <col min="520" max="520" width="16.28515625" style="632" customWidth="1"/>
    <col min="521" max="768" width="9.140625" style="632"/>
    <col min="769" max="769" width="38.7109375" style="632" customWidth="1"/>
    <col min="770" max="770" width="13.5703125" style="632" customWidth="1"/>
    <col min="771" max="771" width="19.5703125" style="632" customWidth="1"/>
    <col min="772" max="772" width="17.28515625" style="632" customWidth="1"/>
    <col min="773" max="773" width="14.140625" style="632" customWidth="1"/>
    <col min="774" max="774" width="15.140625" style="632" customWidth="1"/>
    <col min="775" max="775" width="18.140625" style="632" customWidth="1"/>
    <col min="776" max="776" width="16.28515625" style="632" customWidth="1"/>
    <col min="777" max="1024" width="9.140625" style="632"/>
    <col min="1025" max="1025" width="38.7109375" style="632" customWidth="1"/>
    <col min="1026" max="1026" width="13.5703125" style="632" customWidth="1"/>
    <col min="1027" max="1027" width="19.5703125" style="632" customWidth="1"/>
    <col min="1028" max="1028" width="17.28515625" style="632" customWidth="1"/>
    <col min="1029" max="1029" width="14.140625" style="632" customWidth="1"/>
    <col min="1030" max="1030" width="15.140625" style="632" customWidth="1"/>
    <col min="1031" max="1031" width="18.140625" style="632" customWidth="1"/>
    <col min="1032" max="1032" width="16.28515625" style="632" customWidth="1"/>
    <col min="1033" max="1280" width="9.140625" style="632"/>
    <col min="1281" max="1281" width="38.7109375" style="632" customWidth="1"/>
    <col min="1282" max="1282" width="13.5703125" style="632" customWidth="1"/>
    <col min="1283" max="1283" width="19.5703125" style="632" customWidth="1"/>
    <col min="1284" max="1284" width="17.28515625" style="632" customWidth="1"/>
    <col min="1285" max="1285" width="14.140625" style="632" customWidth="1"/>
    <col min="1286" max="1286" width="15.140625" style="632" customWidth="1"/>
    <col min="1287" max="1287" width="18.140625" style="632" customWidth="1"/>
    <col min="1288" max="1288" width="16.28515625" style="632" customWidth="1"/>
    <col min="1289" max="1536" width="9.140625" style="632"/>
    <col min="1537" max="1537" width="38.7109375" style="632" customWidth="1"/>
    <col min="1538" max="1538" width="13.5703125" style="632" customWidth="1"/>
    <col min="1539" max="1539" width="19.5703125" style="632" customWidth="1"/>
    <col min="1540" max="1540" width="17.28515625" style="632" customWidth="1"/>
    <col min="1541" max="1541" width="14.140625" style="632" customWidth="1"/>
    <col min="1542" max="1542" width="15.140625" style="632" customWidth="1"/>
    <col min="1543" max="1543" width="18.140625" style="632" customWidth="1"/>
    <col min="1544" max="1544" width="16.28515625" style="632" customWidth="1"/>
    <col min="1545" max="1792" width="9.140625" style="632"/>
    <col min="1793" max="1793" width="38.7109375" style="632" customWidth="1"/>
    <col min="1794" max="1794" width="13.5703125" style="632" customWidth="1"/>
    <col min="1795" max="1795" width="19.5703125" style="632" customWidth="1"/>
    <col min="1796" max="1796" width="17.28515625" style="632" customWidth="1"/>
    <col min="1797" max="1797" width="14.140625" style="632" customWidth="1"/>
    <col min="1798" max="1798" width="15.140625" style="632" customWidth="1"/>
    <col min="1799" max="1799" width="18.140625" style="632" customWidth="1"/>
    <col min="1800" max="1800" width="16.28515625" style="632" customWidth="1"/>
    <col min="1801" max="2048" width="9.140625" style="632"/>
    <col min="2049" max="2049" width="38.7109375" style="632" customWidth="1"/>
    <col min="2050" max="2050" width="13.5703125" style="632" customWidth="1"/>
    <col min="2051" max="2051" width="19.5703125" style="632" customWidth="1"/>
    <col min="2052" max="2052" width="17.28515625" style="632" customWidth="1"/>
    <col min="2053" max="2053" width="14.140625" style="632" customWidth="1"/>
    <col min="2054" max="2054" width="15.140625" style="632" customWidth="1"/>
    <col min="2055" max="2055" width="18.140625" style="632" customWidth="1"/>
    <col min="2056" max="2056" width="16.28515625" style="632" customWidth="1"/>
    <col min="2057" max="2304" width="9.140625" style="632"/>
    <col min="2305" max="2305" width="38.7109375" style="632" customWidth="1"/>
    <col min="2306" max="2306" width="13.5703125" style="632" customWidth="1"/>
    <col min="2307" max="2307" width="19.5703125" style="632" customWidth="1"/>
    <col min="2308" max="2308" width="17.28515625" style="632" customWidth="1"/>
    <col min="2309" max="2309" width="14.140625" style="632" customWidth="1"/>
    <col min="2310" max="2310" width="15.140625" style="632" customWidth="1"/>
    <col min="2311" max="2311" width="18.140625" style="632" customWidth="1"/>
    <col min="2312" max="2312" width="16.28515625" style="632" customWidth="1"/>
    <col min="2313" max="2560" width="9.140625" style="632"/>
    <col min="2561" max="2561" width="38.7109375" style="632" customWidth="1"/>
    <col min="2562" max="2562" width="13.5703125" style="632" customWidth="1"/>
    <col min="2563" max="2563" width="19.5703125" style="632" customWidth="1"/>
    <col min="2564" max="2564" width="17.28515625" style="632" customWidth="1"/>
    <col min="2565" max="2565" width="14.140625" style="632" customWidth="1"/>
    <col min="2566" max="2566" width="15.140625" style="632" customWidth="1"/>
    <col min="2567" max="2567" width="18.140625" style="632" customWidth="1"/>
    <col min="2568" max="2568" width="16.28515625" style="632" customWidth="1"/>
    <col min="2569" max="2816" width="9.140625" style="632"/>
    <col min="2817" max="2817" width="38.7109375" style="632" customWidth="1"/>
    <col min="2818" max="2818" width="13.5703125" style="632" customWidth="1"/>
    <col min="2819" max="2819" width="19.5703125" style="632" customWidth="1"/>
    <col min="2820" max="2820" width="17.28515625" style="632" customWidth="1"/>
    <col min="2821" max="2821" width="14.140625" style="632" customWidth="1"/>
    <col min="2822" max="2822" width="15.140625" style="632" customWidth="1"/>
    <col min="2823" max="2823" width="18.140625" style="632" customWidth="1"/>
    <col min="2824" max="2824" width="16.28515625" style="632" customWidth="1"/>
    <col min="2825" max="3072" width="9.140625" style="632"/>
    <col min="3073" max="3073" width="38.7109375" style="632" customWidth="1"/>
    <col min="3074" max="3074" width="13.5703125" style="632" customWidth="1"/>
    <col min="3075" max="3075" width="19.5703125" style="632" customWidth="1"/>
    <col min="3076" max="3076" width="17.28515625" style="632" customWidth="1"/>
    <col min="3077" max="3077" width="14.140625" style="632" customWidth="1"/>
    <col min="3078" max="3078" width="15.140625" style="632" customWidth="1"/>
    <col min="3079" max="3079" width="18.140625" style="632" customWidth="1"/>
    <col min="3080" max="3080" width="16.28515625" style="632" customWidth="1"/>
    <col min="3081" max="3328" width="9.140625" style="632"/>
    <col min="3329" max="3329" width="38.7109375" style="632" customWidth="1"/>
    <col min="3330" max="3330" width="13.5703125" style="632" customWidth="1"/>
    <col min="3331" max="3331" width="19.5703125" style="632" customWidth="1"/>
    <col min="3332" max="3332" width="17.28515625" style="632" customWidth="1"/>
    <col min="3333" max="3333" width="14.140625" style="632" customWidth="1"/>
    <col min="3334" max="3334" width="15.140625" style="632" customWidth="1"/>
    <col min="3335" max="3335" width="18.140625" style="632" customWidth="1"/>
    <col min="3336" max="3336" width="16.28515625" style="632" customWidth="1"/>
    <col min="3337" max="3584" width="9.140625" style="632"/>
    <col min="3585" max="3585" width="38.7109375" style="632" customWidth="1"/>
    <col min="3586" max="3586" width="13.5703125" style="632" customWidth="1"/>
    <col min="3587" max="3587" width="19.5703125" style="632" customWidth="1"/>
    <col min="3588" max="3588" width="17.28515625" style="632" customWidth="1"/>
    <col min="3589" max="3589" width="14.140625" style="632" customWidth="1"/>
    <col min="3590" max="3590" width="15.140625" style="632" customWidth="1"/>
    <col min="3591" max="3591" width="18.140625" style="632" customWidth="1"/>
    <col min="3592" max="3592" width="16.28515625" style="632" customWidth="1"/>
    <col min="3593" max="3840" width="9.140625" style="632"/>
    <col min="3841" max="3841" width="38.7109375" style="632" customWidth="1"/>
    <col min="3842" max="3842" width="13.5703125" style="632" customWidth="1"/>
    <col min="3843" max="3843" width="19.5703125" style="632" customWidth="1"/>
    <col min="3844" max="3844" width="17.28515625" style="632" customWidth="1"/>
    <col min="3845" max="3845" width="14.140625" style="632" customWidth="1"/>
    <col min="3846" max="3846" width="15.140625" style="632" customWidth="1"/>
    <col min="3847" max="3847" width="18.140625" style="632" customWidth="1"/>
    <col min="3848" max="3848" width="16.28515625" style="632" customWidth="1"/>
    <col min="3849" max="4096" width="9.140625" style="632"/>
    <col min="4097" max="4097" width="38.7109375" style="632" customWidth="1"/>
    <col min="4098" max="4098" width="13.5703125" style="632" customWidth="1"/>
    <col min="4099" max="4099" width="19.5703125" style="632" customWidth="1"/>
    <col min="4100" max="4100" width="17.28515625" style="632" customWidth="1"/>
    <col min="4101" max="4101" width="14.140625" style="632" customWidth="1"/>
    <col min="4102" max="4102" width="15.140625" style="632" customWidth="1"/>
    <col min="4103" max="4103" width="18.140625" style="632" customWidth="1"/>
    <col min="4104" max="4104" width="16.28515625" style="632" customWidth="1"/>
    <col min="4105" max="4352" width="9.140625" style="632"/>
    <col min="4353" max="4353" width="38.7109375" style="632" customWidth="1"/>
    <col min="4354" max="4354" width="13.5703125" style="632" customWidth="1"/>
    <col min="4355" max="4355" width="19.5703125" style="632" customWidth="1"/>
    <col min="4356" max="4356" width="17.28515625" style="632" customWidth="1"/>
    <col min="4357" max="4357" width="14.140625" style="632" customWidth="1"/>
    <col min="4358" max="4358" width="15.140625" style="632" customWidth="1"/>
    <col min="4359" max="4359" width="18.140625" style="632" customWidth="1"/>
    <col min="4360" max="4360" width="16.28515625" style="632" customWidth="1"/>
    <col min="4361" max="4608" width="9.140625" style="632"/>
    <col min="4609" max="4609" width="38.7109375" style="632" customWidth="1"/>
    <col min="4610" max="4610" width="13.5703125" style="632" customWidth="1"/>
    <col min="4611" max="4611" width="19.5703125" style="632" customWidth="1"/>
    <col min="4612" max="4612" width="17.28515625" style="632" customWidth="1"/>
    <col min="4613" max="4613" width="14.140625" style="632" customWidth="1"/>
    <col min="4614" max="4614" width="15.140625" style="632" customWidth="1"/>
    <col min="4615" max="4615" width="18.140625" style="632" customWidth="1"/>
    <col min="4616" max="4616" width="16.28515625" style="632" customWidth="1"/>
    <col min="4617" max="4864" width="9.140625" style="632"/>
    <col min="4865" max="4865" width="38.7109375" style="632" customWidth="1"/>
    <col min="4866" max="4866" width="13.5703125" style="632" customWidth="1"/>
    <col min="4867" max="4867" width="19.5703125" style="632" customWidth="1"/>
    <col min="4868" max="4868" width="17.28515625" style="632" customWidth="1"/>
    <col min="4869" max="4869" width="14.140625" style="632" customWidth="1"/>
    <col min="4870" max="4870" width="15.140625" style="632" customWidth="1"/>
    <col min="4871" max="4871" width="18.140625" style="632" customWidth="1"/>
    <col min="4872" max="4872" width="16.28515625" style="632" customWidth="1"/>
    <col min="4873" max="5120" width="9.140625" style="632"/>
    <col min="5121" max="5121" width="38.7109375" style="632" customWidth="1"/>
    <col min="5122" max="5122" width="13.5703125" style="632" customWidth="1"/>
    <col min="5123" max="5123" width="19.5703125" style="632" customWidth="1"/>
    <col min="5124" max="5124" width="17.28515625" style="632" customWidth="1"/>
    <col min="5125" max="5125" width="14.140625" style="632" customWidth="1"/>
    <col min="5126" max="5126" width="15.140625" style="632" customWidth="1"/>
    <col min="5127" max="5127" width="18.140625" style="632" customWidth="1"/>
    <col min="5128" max="5128" width="16.28515625" style="632" customWidth="1"/>
    <col min="5129" max="5376" width="9.140625" style="632"/>
    <col min="5377" max="5377" width="38.7109375" style="632" customWidth="1"/>
    <col min="5378" max="5378" width="13.5703125" style="632" customWidth="1"/>
    <col min="5379" max="5379" width="19.5703125" style="632" customWidth="1"/>
    <col min="5380" max="5380" width="17.28515625" style="632" customWidth="1"/>
    <col min="5381" max="5381" width="14.140625" style="632" customWidth="1"/>
    <col min="5382" max="5382" width="15.140625" style="632" customWidth="1"/>
    <col min="5383" max="5383" width="18.140625" style="632" customWidth="1"/>
    <col min="5384" max="5384" width="16.28515625" style="632" customWidth="1"/>
    <col min="5385" max="5632" width="9.140625" style="632"/>
    <col min="5633" max="5633" width="38.7109375" style="632" customWidth="1"/>
    <col min="5634" max="5634" width="13.5703125" style="632" customWidth="1"/>
    <col min="5635" max="5635" width="19.5703125" style="632" customWidth="1"/>
    <col min="5636" max="5636" width="17.28515625" style="632" customWidth="1"/>
    <col min="5637" max="5637" width="14.140625" style="632" customWidth="1"/>
    <col min="5638" max="5638" width="15.140625" style="632" customWidth="1"/>
    <col min="5639" max="5639" width="18.140625" style="632" customWidth="1"/>
    <col min="5640" max="5640" width="16.28515625" style="632" customWidth="1"/>
    <col min="5641" max="5888" width="9.140625" style="632"/>
    <col min="5889" max="5889" width="38.7109375" style="632" customWidth="1"/>
    <col min="5890" max="5890" width="13.5703125" style="632" customWidth="1"/>
    <col min="5891" max="5891" width="19.5703125" style="632" customWidth="1"/>
    <col min="5892" max="5892" width="17.28515625" style="632" customWidth="1"/>
    <col min="5893" max="5893" width="14.140625" style="632" customWidth="1"/>
    <col min="5894" max="5894" width="15.140625" style="632" customWidth="1"/>
    <col min="5895" max="5895" width="18.140625" style="632" customWidth="1"/>
    <col min="5896" max="5896" width="16.28515625" style="632" customWidth="1"/>
    <col min="5897" max="6144" width="9.140625" style="632"/>
    <col min="6145" max="6145" width="38.7109375" style="632" customWidth="1"/>
    <col min="6146" max="6146" width="13.5703125" style="632" customWidth="1"/>
    <col min="6147" max="6147" width="19.5703125" style="632" customWidth="1"/>
    <col min="6148" max="6148" width="17.28515625" style="632" customWidth="1"/>
    <col min="6149" max="6149" width="14.140625" style="632" customWidth="1"/>
    <col min="6150" max="6150" width="15.140625" style="632" customWidth="1"/>
    <col min="6151" max="6151" width="18.140625" style="632" customWidth="1"/>
    <col min="6152" max="6152" width="16.28515625" style="632" customWidth="1"/>
    <col min="6153" max="6400" width="9.140625" style="632"/>
    <col min="6401" max="6401" width="38.7109375" style="632" customWidth="1"/>
    <col min="6402" max="6402" width="13.5703125" style="632" customWidth="1"/>
    <col min="6403" max="6403" width="19.5703125" style="632" customWidth="1"/>
    <col min="6404" max="6404" width="17.28515625" style="632" customWidth="1"/>
    <col min="6405" max="6405" width="14.140625" style="632" customWidth="1"/>
    <col min="6406" max="6406" width="15.140625" style="632" customWidth="1"/>
    <col min="6407" max="6407" width="18.140625" style="632" customWidth="1"/>
    <col min="6408" max="6408" width="16.28515625" style="632" customWidth="1"/>
    <col min="6409" max="6656" width="9.140625" style="632"/>
    <col min="6657" max="6657" width="38.7109375" style="632" customWidth="1"/>
    <col min="6658" max="6658" width="13.5703125" style="632" customWidth="1"/>
    <col min="6659" max="6659" width="19.5703125" style="632" customWidth="1"/>
    <col min="6660" max="6660" width="17.28515625" style="632" customWidth="1"/>
    <col min="6661" max="6661" width="14.140625" style="632" customWidth="1"/>
    <col min="6662" max="6662" width="15.140625" style="632" customWidth="1"/>
    <col min="6663" max="6663" width="18.140625" style="632" customWidth="1"/>
    <col min="6664" max="6664" width="16.28515625" style="632" customWidth="1"/>
    <col min="6665" max="6912" width="9.140625" style="632"/>
    <col min="6913" max="6913" width="38.7109375" style="632" customWidth="1"/>
    <col min="6914" max="6914" width="13.5703125" style="632" customWidth="1"/>
    <col min="6915" max="6915" width="19.5703125" style="632" customWidth="1"/>
    <col min="6916" max="6916" width="17.28515625" style="632" customWidth="1"/>
    <col min="6917" max="6917" width="14.140625" style="632" customWidth="1"/>
    <col min="6918" max="6918" width="15.140625" style="632" customWidth="1"/>
    <col min="6919" max="6919" width="18.140625" style="632" customWidth="1"/>
    <col min="6920" max="6920" width="16.28515625" style="632" customWidth="1"/>
    <col min="6921" max="7168" width="9.140625" style="632"/>
    <col min="7169" max="7169" width="38.7109375" style="632" customWidth="1"/>
    <col min="7170" max="7170" width="13.5703125" style="632" customWidth="1"/>
    <col min="7171" max="7171" width="19.5703125" style="632" customWidth="1"/>
    <col min="7172" max="7172" width="17.28515625" style="632" customWidth="1"/>
    <col min="7173" max="7173" width="14.140625" style="632" customWidth="1"/>
    <col min="7174" max="7174" width="15.140625" style="632" customWidth="1"/>
    <col min="7175" max="7175" width="18.140625" style="632" customWidth="1"/>
    <col min="7176" max="7176" width="16.28515625" style="632" customWidth="1"/>
    <col min="7177" max="7424" width="9.140625" style="632"/>
    <col min="7425" max="7425" width="38.7109375" style="632" customWidth="1"/>
    <col min="7426" max="7426" width="13.5703125" style="632" customWidth="1"/>
    <col min="7427" max="7427" width="19.5703125" style="632" customWidth="1"/>
    <col min="7428" max="7428" width="17.28515625" style="632" customWidth="1"/>
    <col min="7429" max="7429" width="14.140625" style="632" customWidth="1"/>
    <col min="7430" max="7430" width="15.140625" style="632" customWidth="1"/>
    <col min="7431" max="7431" width="18.140625" style="632" customWidth="1"/>
    <col min="7432" max="7432" width="16.28515625" style="632" customWidth="1"/>
    <col min="7433" max="7680" width="9.140625" style="632"/>
    <col min="7681" max="7681" width="38.7109375" style="632" customWidth="1"/>
    <col min="7682" max="7682" width="13.5703125" style="632" customWidth="1"/>
    <col min="7683" max="7683" width="19.5703125" style="632" customWidth="1"/>
    <col min="7684" max="7684" width="17.28515625" style="632" customWidth="1"/>
    <col min="7685" max="7685" width="14.140625" style="632" customWidth="1"/>
    <col min="7686" max="7686" width="15.140625" style="632" customWidth="1"/>
    <col min="7687" max="7687" width="18.140625" style="632" customWidth="1"/>
    <col min="7688" max="7688" width="16.28515625" style="632" customWidth="1"/>
    <col min="7689" max="7936" width="9.140625" style="632"/>
    <col min="7937" max="7937" width="38.7109375" style="632" customWidth="1"/>
    <col min="7938" max="7938" width="13.5703125" style="632" customWidth="1"/>
    <col min="7939" max="7939" width="19.5703125" style="632" customWidth="1"/>
    <col min="7940" max="7940" width="17.28515625" style="632" customWidth="1"/>
    <col min="7941" max="7941" width="14.140625" style="632" customWidth="1"/>
    <col min="7942" max="7942" width="15.140625" style="632" customWidth="1"/>
    <col min="7943" max="7943" width="18.140625" style="632" customWidth="1"/>
    <col min="7944" max="7944" width="16.28515625" style="632" customWidth="1"/>
    <col min="7945" max="8192" width="9.140625" style="632"/>
    <col min="8193" max="8193" width="38.7109375" style="632" customWidth="1"/>
    <col min="8194" max="8194" width="13.5703125" style="632" customWidth="1"/>
    <col min="8195" max="8195" width="19.5703125" style="632" customWidth="1"/>
    <col min="8196" max="8196" width="17.28515625" style="632" customWidth="1"/>
    <col min="8197" max="8197" width="14.140625" style="632" customWidth="1"/>
    <col min="8198" max="8198" width="15.140625" style="632" customWidth="1"/>
    <col min="8199" max="8199" width="18.140625" style="632" customWidth="1"/>
    <col min="8200" max="8200" width="16.28515625" style="632" customWidth="1"/>
    <col min="8201" max="8448" width="9.140625" style="632"/>
    <col min="8449" max="8449" width="38.7109375" style="632" customWidth="1"/>
    <col min="8450" max="8450" width="13.5703125" style="632" customWidth="1"/>
    <col min="8451" max="8451" width="19.5703125" style="632" customWidth="1"/>
    <col min="8452" max="8452" width="17.28515625" style="632" customWidth="1"/>
    <col min="8453" max="8453" width="14.140625" style="632" customWidth="1"/>
    <col min="8454" max="8454" width="15.140625" style="632" customWidth="1"/>
    <col min="8455" max="8455" width="18.140625" style="632" customWidth="1"/>
    <col min="8456" max="8456" width="16.28515625" style="632" customWidth="1"/>
    <col min="8457" max="8704" width="9.140625" style="632"/>
    <col min="8705" max="8705" width="38.7109375" style="632" customWidth="1"/>
    <col min="8706" max="8706" width="13.5703125" style="632" customWidth="1"/>
    <col min="8707" max="8707" width="19.5703125" style="632" customWidth="1"/>
    <col min="8708" max="8708" width="17.28515625" style="632" customWidth="1"/>
    <col min="8709" max="8709" width="14.140625" style="632" customWidth="1"/>
    <col min="8710" max="8710" width="15.140625" style="632" customWidth="1"/>
    <col min="8711" max="8711" width="18.140625" style="632" customWidth="1"/>
    <col min="8712" max="8712" width="16.28515625" style="632" customWidth="1"/>
    <col min="8713" max="8960" width="9.140625" style="632"/>
    <col min="8961" max="8961" width="38.7109375" style="632" customWidth="1"/>
    <col min="8962" max="8962" width="13.5703125" style="632" customWidth="1"/>
    <col min="8963" max="8963" width="19.5703125" style="632" customWidth="1"/>
    <col min="8964" max="8964" width="17.28515625" style="632" customWidth="1"/>
    <col min="8965" max="8965" width="14.140625" style="632" customWidth="1"/>
    <col min="8966" max="8966" width="15.140625" style="632" customWidth="1"/>
    <col min="8967" max="8967" width="18.140625" style="632" customWidth="1"/>
    <col min="8968" max="8968" width="16.28515625" style="632" customWidth="1"/>
    <col min="8969" max="9216" width="9.140625" style="632"/>
    <col min="9217" max="9217" width="38.7109375" style="632" customWidth="1"/>
    <col min="9218" max="9218" width="13.5703125" style="632" customWidth="1"/>
    <col min="9219" max="9219" width="19.5703125" style="632" customWidth="1"/>
    <col min="9220" max="9220" width="17.28515625" style="632" customWidth="1"/>
    <col min="9221" max="9221" width="14.140625" style="632" customWidth="1"/>
    <col min="9222" max="9222" width="15.140625" style="632" customWidth="1"/>
    <col min="9223" max="9223" width="18.140625" style="632" customWidth="1"/>
    <col min="9224" max="9224" width="16.28515625" style="632" customWidth="1"/>
    <col min="9225" max="9472" width="9.140625" style="632"/>
    <col min="9473" max="9473" width="38.7109375" style="632" customWidth="1"/>
    <col min="9474" max="9474" width="13.5703125" style="632" customWidth="1"/>
    <col min="9475" max="9475" width="19.5703125" style="632" customWidth="1"/>
    <col min="9476" max="9476" width="17.28515625" style="632" customWidth="1"/>
    <col min="9477" max="9477" width="14.140625" style="632" customWidth="1"/>
    <col min="9478" max="9478" width="15.140625" style="632" customWidth="1"/>
    <col min="9479" max="9479" width="18.140625" style="632" customWidth="1"/>
    <col min="9480" max="9480" width="16.28515625" style="632" customWidth="1"/>
    <col min="9481" max="9728" width="9.140625" style="632"/>
    <col min="9729" max="9729" width="38.7109375" style="632" customWidth="1"/>
    <col min="9730" max="9730" width="13.5703125" style="632" customWidth="1"/>
    <col min="9731" max="9731" width="19.5703125" style="632" customWidth="1"/>
    <col min="9732" max="9732" width="17.28515625" style="632" customWidth="1"/>
    <col min="9733" max="9733" width="14.140625" style="632" customWidth="1"/>
    <col min="9734" max="9734" width="15.140625" style="632" customWidth="1"/>
    <col min="9735" max="9735" width="18.140625" style="632" customWidth="1"/>
    <col min="9736" max="9736" width="16.28515625" style="632" customWidth="1"/>
    <col min="9737" max="9984" width="9.140625" style="632"/>
    <col min="9985" max="9985" width="38.7109375" style="632" customWidth="1"/>
    <col min="9986" max="9986" width="13.5703125" style="632" customWidth="1"/>
    <col min="9987" max="9987" width="19.5703125" style="632" customWidth="1"/>
    <col min="9988" max="9988" width="17.28515625" style="632" customWidth="1"/>
    <col min="9989" max="9989" width="14.140625" style="632" customWidth="1"/>
    <col min="9990" max="9990" width="15.140625" style="632" customWidth="1"/>
    <col min="9991" max="9991" width="18.140625" style="632" customWidth="1"/>
    <col min="9992" max="9992" width="16.28515625" style="632" customWidth="1"/>
    <col min="9993" max="10240" width="9.140625" style="632"/>
    <col min="10241" max="10241" width="38.7109375" style="632" customWidth="1"/>
    <col min="10242" max="10242" width="13.5703125" style="632" customWidth="1"/>
    <col min="10243" max="10243" width="19.5703125" style="632" customWidth="1"/>
    <col min="10244" max="10244" width="17.28515625" style="632" customWidth="1"/>
    <col min="10245" max="10245" width="14.140625" style="632" customWidth="1"/>
    <col min="10246" max="10246" width="15.140625" style="632" customWidth="1"/>
    <col min="10247" max="10247" width="18.140625" style="632" customWidth="1"/>
    <col min="10248" max="10248" width="16.28515625" style="632" customWidth="1"/>
    <col min="10249" max="10496" width="9.140625" style="632"/>
    <col min="10497" max="10497" width="38.7109375" style="632" customWidth="1"/>
    <col min="10498" max="10498" width="13.5703125" style="632" customWidth="1"/>
    <col min="10499" max="10499" width="19.5703125" style="632" customWidth="1"/>
    <col min="10500" max="10500" width="17.28515625" style="632" customWidth="1"/>
    <col min="10501" max="10501" width="14.140625" style="632" customWidth="1"/>
    <col min="10502" max="10502" width="15.140625" style="632" customWidth="1"/>
    <col min="10503" max="10503" width="18.140625" style="632" customWidth="1"/>
    <col min="10504" max="10504" width="16.28515625" style="632" customWidth="1"/>
    <col min="10505" max="10752" width="9.140625" style="632"/>
    <col min="10753" max="10753" width="38.7109375" style="632" customWidth="1"/>
    <col min="10754" max="10754" width="13.5703125" style="632" customWidth="1"/>
    <col min="10755" max="10755" width="19.5703125" style="632" customWidth="1"/>
    <col min="10756" max="10756" width="17.28515625" style="632" customWidth="1"/>
    <col min="10757" max="10757" width="14.140625" style="632" customWidth="1"/>
    <col min="10758" max="10758" width="15.140625" style="632" customWidth="1"/>
    <col min="10759" max="10759" width="18.140625" style="632" customWidth="1"/>
    <col min="10760" max="10760" width="16.28515625" style="632" customWidth="1"/>
    <col min="10761" max="11008" width="9.140625" style="632"/>
    <col min="11009" max="11009" width="38.7109375" style="632" customWidth="1"/>
    <col min="11010" max="11010" width="13.5703125" style="632" customWidth="1"/>
    <col min="11011" max="11011" width="19.5703125" style="632" customWidth="1"/>
    <col min="11012" max="11012" width="17.28515625" style="632" customWidth="1"/>
    <col min="11013" max="11013" width="14.140625" style="632" customWidth="1"/>
    <col min="11014" max="11014" width="15.140625" style="632" customWidth="1"/>
    <col min="11015" max="11015" width="18.140625" style="632" customWidth="1"/>
    <col min="11016" max="11016" width="16.28515625" style="632" customWidth="1"/>
    <col min="11017" max="11264" width="9.140625" style="632"/>
    <col min="11265" max="11265" width="38.7109375" style="632" customWidth="1"/>
    <col min="11266" max="11266" width="13.5703125" style="632" customWidth="1"/>
    <col min="11267" max="11267" width="19.5703125" style="632" customWidth="1"/>
    <col min="11268" max="11268" width="17.28515625" style="632" customWidth="1"/>
    <col min="11269" max="11269" width="14.140625" style="632" customWidth="1"/>
    <col min="11270" max="11270" width="15.140625" style="632" customWidth="1"/>
    <col min="11271" max="11271" width="18.140625" style="632" customWidth="1"/>
    <col min="11272" max="11272" width="16.28515625" style="632" customWidth="1"/>
    <col min="11273" max="11520" width="9.140625" style="632"/>
    <col min="11521" max="11521" width="38.7109375" style="632" customWidth="1"/>
    <col min="11522" max="11522" width="13.5703125" style="632" customWidth="1"/>
    <col min="11523" max="11523" width="19.5703125" style="632" customWidth="1"/>
    <col min="11524" max="11524" width="17.28515625" style="632" customWidth="1"/>
    <col min="11525" max="11525" width="14.140625" style="632" customWidth="1"/>
    <col min="11526" max="11526" width="15.140625" style="632" customWidth="1"/>
    <col min="11527" max="11527" width="18.140625" style="632" customWidth="1"/>
    <col min="11528" max="11528" width="16.28515625" style="632" customWidth="1"/>
    <col min="11529" max="11776" width="9.140625" style="632"/>
    <col min="11777" max="11777" width="38.7109375" style="632" customWidth="1"/>
    <col min="11778" max="11778" width="13.5703125" style="632" customWidth="1"/>
    <col min="11779" max="11779" width="19.5703125" style="632" customWidth="1"/>
    <col min="11780" max="11780" width="17.28515625" style="632" customWidth="1"/>
    <col min="11781" max="11781" width="14.140625" style="632" customWidth="1"/>
    <col min="11782" max="11782" width="15.140625" style="632" customWidth="1"/>
    <col min="11783" max="11783" width="18.140625" style="632" customWidth="1"/>
    <col min="11784" max="11784" width="16.28515625" style="632" customWidth="1"/>
    <col min="11785" max="12032" width="9.140625" style="632"/>
    <col min="12033" max="12033" width="38.7109375" style="632" customWidth="1"/>
    <col min="12034" max="12034" width="13.5703125" style="632" customWidth="1"/>
    <col min="12035" max="12035" width="19.5703125" style="632" customWidth="1"/>
    <col min="12036" max="12036" width="17.28515625" style="632" customWidth="1"/>
    <col min="12037" max="12037" width="14.140625" style="632" customWidth="1"/>
    <col min="12038" max="12038" width="15.140625" style="632" customWidth="1"/>
    <col min="12039" max="12039" width="18.140625" style="632" customWidth="1"/>
    <col min="12040" max="12040" width="16.28515625" style="632" customWidth="1"/>
    <col min="12041" max="12288" width="9.140625" style="632"/>
    <col min="12289" max="12289" width="38.7109375" style="632" customWidth="1"/>
    <col min="12290" max="12290" width="13.5703125" style="632" customWidth="1"/>
    <col min="12291" max="12291" width="19.5703125" style="632" customWidth="1"/>
    <col min="12292" max="12292" width="17.28515625" style="632" customWidth="1"/>
    <col min="12293" max="12293" width="14.140625" style="632" customWidth="1"/>
    <col min="12294" max="12294" width="15.140625" style="632" customWidth="1"/>
    <col min="12295" max="12295" width="18.140625" style="632" customWidth="1"/>
    <col min="12296" max="12296" width="16.28515625" style="632" customWidth="1"/>
    <col min="12297" max="12544" width="9.140625" style="632"/>
    <col min="12545" max="12545" width="38.7109375" style="632" customWidth="1"/>
    <col min="12546" max="12546" width="13.5703125" style="632" customWidth="1"/>
    <col min="12547" max="12547" width="19.5703125" style="632" customWidth="1"/>
    <col min="12548" max="12548" width="17.28515625" style="632" customWidth="1"/>
    <col min="12549" max="12549" width="14.140625" style="632" customWidth="1"/>
    <col min="12550" max="12550" width="15.140625" style="632" customWidth="1"/>
    <col min="12551" max="12551" width="18.140625" style="632" customWidth="1"/>
    <col min="12552" max="12552" width="16.28515625" style="632" customWidth="1"/>
    <col min="12553" max="12800" width="9.140625" style="632"/>
    <col min="12801" max="12801" width="38.7109375" style="632" customWidth="1"/>
    <col min="12802" max="12802" width="13.5703125" style="632" customWidth="1"/>
    <col min="12803" max="12803" width="19.5703125" style="632" customWidth="1"/>
    <col min="12804" max="12804" width="17.28515625" style="632" customWidth="1"/>
    <col min="12805" max="12805" width="14.140625" style="632" customWidth="1"/>
    <col min="12806" max="12806" width="15.140625" style="632" customWidth="1"/>
    <col min="12807" max="12807" width="18.140625" style="632" customWidth="1"/>
    <col min="12808" max="12808" width="16.28515625" style="632" customWidth="1"/>
    <col min="12809" max="13056" width="9.140625" style="632"/>
    <col min="13057" max="13057" width="38.7109375" style="632" customWidth="1"/>
    <col min="13058" max="13058" width="13.5703125" style="632" customWidth="1"/>
    <col min="13059" max="13059" width="19.5703125" style="632" customWidth="1"/>
    <col min="13060" max="13060" width="17.28515625" style="632" customWidth="1"/>
    <col min="13061" max="13061" width="14.140625" style="632" customWidth="1"/>
    <col min="13062" max="13062" width="15.140625" style="632" customWidth="1"/>
    <col min="13063" max="13063" width="18.140625" style="632" customWidth="1"/>
    <col min="13064" max="13064" width="16.28515625" style="632" customWidth="1"/>
    <col min="13065" max="13312" width="9.140625" style="632"/>
    <col min="13313" max="13313" width="38.7109375" style="632" customWidth="1"/>
    <col min="13314" max="13314" width="13.5703125" style="632" customWidth="1"/>
    <col min="13315" max="13315" width="19.5703125" style="632" customWidth="1"/>
    <col min="13316" max="13316" width="17.28515625" style="632" customWidth="1"/>
    <col min="13317" max="13317" width="14.140625" style="632" customWidth="1"/>
    <col min="13318" max="13318" width="15.140625" style="632" customWidth="1"/>
    <col min="13319" max="13319" width="18.140625" style="632" customWidth="1"/>
    <col min="13320" max="13320" width="16.28515625" style="632" customWidth="1"/>
    <col min="13321" max="13568" width="9.140625" style="632"/>
    <col min="13569" max="13569" width="38.7109375" style="632" customWidth="1"/>
    <col min="13570" max="13570" width="13.5703125" style="632" customWidth="1"/>
    <col min="13571" max="13571" width="19.5703125" style="632" customWidth="1"/>
    <col min="13572" max="13572" width="17.28515625" style="632" customWidth="1"/>
    <col min="13573" max="13573" width="14.140625" style="632" customWidth="1"/>
    <col min="13574" max="13574" width="15.140625" style="632" customWidth="1"/>
    <col min="13575" max="13575" width="18.140625" style="632" customWidth="1"/>
    <col min="13576" max="13576" width="16.28515625" style="632" customWidth="1"/>
    <col min="13577" max="13824" width="9.140625" style="632"/>
    <col min="13825" max="13825" width="38.7109375" style="632" customWidth="1"/>
    <col min="13826" max="13826" width="13.5703125" style="632" customWidth="1"/>
    <col min="13827" max="13827" width="19.5703125" style="632" customWidth="1"/>
    <col min="13828" max="13828" width="17.28515625" style="632" customWidth="1"/>
    <col min="13829" max="13829" width="14.140625" style="632" customWidth="1"/>
    <col min="13830" max="13830" width="15.140625" style="632" customWidth="1"/>
    <col min="13831" max="13831" width="18.140625" style="632" customWidth="1"/>
    <col min="13832" max="13832" width="16.28515625" style="632" customWidth="1"/>
    <col min="13833" max="14080" width="9.140625" style="632"/>
    <col min="14081" max="14081" width="38.7109375" style="632" customWidth="1"/>
    <col min="14082" max="14082" width="13.5703125" style="632" customWidth="1"/>
    <col min="14083" max="14083" width="19.5703125" style="632" customWidth="1"/>
    <col min="14084" max="14084" width="17.28515625" style="632" customWidth="1"/>
    <col min="14085" max="14085" width="14.140625" style="632" customWidth="1"/>
    <col min="14086" max="14086" width="15.140625" style="632" customWidth="1"/>
    <col min="14087" max="14087" width="18.140625" style="632" customWidth="1"/>
    <col min="14088" max="14088" width="16.28515625" style="632" customWidth="1"/>
    <col min="14089" max="14336" width="9.140625" style="632"/>
    <col min="14337" max="14337" width="38.7109375" style="632" customWidth="1"/>
    <col min="14338" max="14338" width="13.5703125" style="632" customWidth="1"/>
    <col min="14339" max="14339" width="19.5703125" style="632" customWidth="1"/>
    <col min="14340" max="14340" width="17.28515625" style="632" customWidth="1"/>
    <col min="14341" max="14341" width="14.140625" style="632" customWidth="1"/>
    <col min="14342" max="14342" width="15.140625" style="632" customWidth="1"/>
    <col min="14343" max="14343" width="18.140625" style="632" customWidth="1"/>
    <col min="14344" max="14344" width="16.28515625" style="632" customWidth="1"/>
    <col min="14345" max="14592" width="9.140625" style="632"/>
    <col min="14593" max="14593" width="38.7109375" style="632" customWidth="1"/>
    <col min="14594" max="14594" width="13.5703125" style="632" customWidth="1"/>
    <col min="14595" max="14595" width="19.5703125" style="632" customWidth="1"/>
    <col min="14596" max="14596" width="17.28515625" style="632" customWidth="1"/>
    <col min="14597" max="14597" width="14.140625" style="632" customWidth="1"/>
    <col min="14598" max="14598" width="15.140625" style="632" customWidth="1"/>
    <col min="14599" max="14599" width="18.140625" style="632" customWidth="1"/>
    <col min="14600" max="14600" width="16.28515625" style="632" customWidth="1"/>
    <col min="14601" max="14848" width="9.140625" style="632"/>
    <col min="14849" max="14849" width="38.7109375" style="632" customWidth="1"/>
    <col min="14850" max="14850" width="13.5703125" style="632" customWidth="1"/>
    <col min="14851" max="14851" width="19.5703125" style="632" customWidth="1"/>
    <col min="14852" max="14852" width="17.28515625" style="632" customWidth="1"/>
    <col min="14853" max="14853" width="14.140625" style="632" customWidth="1"/>
    <col min="14854" max="14854" width="15.140625" style="632" customWidth="1"/>
    <col min="14855" max="14855" width="18.140625" style="632" customWidth="1"/>
    <col min="14856" max="14856" width="16.28515625" style="632" customWidth="1"/>
    <col min="14857" max="15104" width="9.140625" style="632"/>
    <col min="15105" max="15105" width="38.7109375" style="632" customWidth="1"/>
    <col min="15106" max="15106" width="13.5703125" style="632" customWidth="1"/>
    <col min="15107" max="15107" width="19.5703125" style="632" customWidth="1"/>
    <col min="15108" max="15108" width="17.28515625" style="632" customWidth="1"/>
    <col min="15109" max="15109" width="14.140625" style="632" customWidth="1"/>
    <col min="15110" max="15110" width="15.140625" style="632" customWidth="1"/>
    <col min="15111" max="15111" width="18.140625" style="632" customWidth="1"/>
    <col min="15112" max="15112" width="16.28515625" style="632" customWidth="1"/>
    <col min="15113" max="15360" width="9.140625" style="632"/>
    <col min="15361" max="15361" width="38.7109375" style="632" customWidth="1"/>
    <col min="15362" max="15362" width="13.5703125" style="632" customWidth="1"/>
    <col min="15363" max="15363" width="19.5703125" style="632" customWidth="1"/>
    <col min="15364" max="15364" width="17.28515625" style="632" customWidth="1"/>
    <col min="15365" max="15365" width="14.140625" style="632" customWidth="1"/>
    <col min="15366" max="15366" width="15.140625" style="632" customWidth="1"/>
    <col min="15367" max="15367" width="18.140625" style="632" customWidth="1"/>
    <col min="15368" max="15368" width="16.28515625" style="632" customWidth="1"/>
    <col min="15369" max="15616" width="9.140625" style="632"/>
    <col min="15617" max="15617" width="38.7109375" style="632" customWidth="1"/>
    <col min="15618" max="15618" width="13.5703125" style="632" customWidth="1"/>
    <col min="15619" max="15619" width="19.5703125" style="632" customWidth="1"/>
    <col min="15620" max="15620" width="17.28515625" style="632" customWidth="1"/>
    <col min="15621" max="15621" width="14.140625" style="632" customWidth="1"/>
    <col min="15622" max="15622" width="15.140625" style="632" customWidth="1"/>
    <col min="15623" max="15623" width="18.140625" style="632" customWidth="1"/>
    <col min="15624" max="15624" width="16.28515625" style="632" customWidth="1"/>
    <col min="15625" max="15872" width="9.140625" style="632"/>
    <col min="15873" max="15873" width="38.7109375" style="632" customWidth="1"/>
    <col min="15874" max="15874" width="13.5703125" style="632" customWidth="1"/>
    <col min="15875" max="15875" width="19.5703125" style="632" customWidth="1"/>
    <col min="15876" max="15876" width="17.28515625" style="632" customWidth="1"/>
    <col min="15877" max="15877" width="14.140625" style="632" customWidth="1"/>
    <col min="15878" max="15878" width="15.140625" style="632" customWidth="1"/>
    <col min="15879" max="15879" width="18.140625" style="632" customWidth="1"/>
    <col min="15880" max="15880" width="16.28515625" style="632" customWidth="1"/>
    <col min="15881" max="16128" width="9.140625" style="632"/>
    <col min="16129" max="16129" width="38.7109375" style="632" customWidth="1"/>
    <col min="16130" max="16130" width="13.5703125" style="632" customWidth="1"/>
    <col min="16131" max="16131" width="19.5703125" style="632" customWidth="1"/>
    <col min="16132" max="16132" width="17.28515625" style="632" customWidth="1"/>
    <col min="16133" max="16133" width="14.140625" style="632" customWidth="1"/>
    <col min="16134" max="16134" width="15.140625" style="632" customWidth="1"/>
    <col min="16135" max="16135" width="18.140625" style="632" customWidth="1"/>
    <col min="16136" max="16136" width="16.28515625" style="632" customWidth="1"/>
    <col min="16137" max="16384" width="9.140625" style="632"/>
  </cols>
  <sheetData>
    <row r="1" spans="1:8" s="513" customFormat="1" ht="20.25" customHeight="1" x14ac:dyDescent="0.45">
      <c r="A1" s="610" t="s">
        <v>131</v>
      </c>
      <c r="B1" s="609"/>
      <c r="C1" s="610" t="s">
        <v>79</v>
      </c>
      <c r="D1" s="609"/>
      <c r="E1" s="611" t="s">
        <v>574</v>
      </c>
      <c r="F1" s="612"/>
      <c r="G1" s="611"/>
      <c r="H1" s="612"/>
    </row>
    <row r="2" spans="1:8" s="513" customFormat="1" ht="21" customHeight="1" x14ac:dyDescent="0.45">
      <c r="A2" s="610" t="s">
        <v>520</v>
      </c>
      <c r="B2" s="609"/>
      <c r="C2" s="609"/>
      <c r="D2" s="609"/>
      <c r="E2" s="609"/>
      <c r="F2" s="609"/>
      <c r="G2" s="609"/>
      <c r="H2" s="609"/>
    </row>
    <row r="3" spans="1:8" s="513" customFormat="1" ht="21" customHeight="1" x14ac:dyDescent="0.45">
      <c r="A3" s="610"/>
      <c r="B3" s="609"/>
      <c r="C3" s="609"/>
      <c r="D3" s="609"/>
      <c r="E3" s="609"/>
      <c r="F3" s="609"/>
      <c r="G3" s="609"/>
      <c r="H3" s="609"/>
    </row>
    <row r="4" spans="1:8" s="606" customFormat="1" ht="21" customHeight="1" thickBot="1" x14ac:dyDescent="0.3">
      <c r="A4" s="613" t="s">
        <v>521</v>
      </c>
      <c r="B4" s="614"/>
      <c r="C4" s="614"/>
      <c r="D4" s="614"/>
      <c r="E4" s="614"/>
      <c r="F4" s="614"/>
      <c r="G4" s="614"/>
      <c r="H4" s="614"/>
    </row>
    <row r="5" spans="1:8" s="606" customFormat="1" ht="21" customHeight="1" thickTop="1" x14ac:dyDescent="0.25">
      <c r="A5" s="615"/>
      <c r="B5" s="616" t="s">
        <v>473</v>
      </c>
      <c r="C5" s="616" t="s">
        <v>601</v>
      </c>
      <c r="D5" s="617" t="s">
        <v>135</v>
      </c>
      <c r="E5" s="618" t="s">
        <v>473</v>
      </c>
      <c r="F5" s="619" t="s">
        <v>474</v>
      </c>
      <c r="G5" s="620" t="s">
        <v>601</v>
      </c>
      <c r="H5" s="621" t="s">
        <v>602</v>
      </c>
    </row>
    <row r="6" spans="1:8" s="606" customFormat="1" ht="15.75" x14ac:dyDescent="0.25">
      <c r="A6" s="622" t="s">
        <v>522</v>
      </c>
      <c r="B6" s="623" t="s">
        <v>474</v>
      </c>
      <c r="C6" s="624" t="s">
        <v>475</v>
      </c>
      <c r="D6" s="625" t="s">
        <v>636</v>
      </c>
      <c r="E6" s="626" t="s">
        <v>476</v>
      </c>
      <c r="F6" s="624" t="s">
        <v>477</v>
      </c>
      <c r="G6" s="624" t="s">
        <v>475</v>
      </c>
      <c r="H6" s="624" t="s">
        <v>540</v>
      </c>
    </row>
    <row r="7" spans="1:8" x14ac:dyDescent="0.2">
      <c r="A7" s="627" t="s">
        <v>637</v>
      </c>
      <c r="B7" s="628">
        <v>1053</v>
      </c>
      <c r="C7" s="629">
        <v>2202.5056125356136</v>
      </c>
      <c r="D7" s="630">
        <v>2319238.4100000011</v>
      </c>
      <c r="E7" s="631">
        <v>1086</v>
      </c>
      <c r="F7" s="628">
        <v>35</v>
      </c>
      <c r="G7" s="629">
        <v>2229.9708076091447</v>
      </c>
      <c r="H7" s="629">
        <v>2499999.9997459999</v>
      </c>
    </row>
    <row r="8" spans="1:8" x14ac:dyDescent="0.2">
      <c r="A8" s="633"/>
      <c r="B8" s="628"/>
      <c r="C8" s="633"/>
      <c r="D8" s="630"/>
      <c r="E8" s="631"/>
      <c r="F8" s="628"/>
      <c r="G8" s="629"/>
      <c r="H8" s="629"/>
    </row>
    <row r="9" spans="1:8" x14ac:dyDescent="0.2">
      <c r="A9" s="633"/>
      <c r="B9" s="628"/>
      <c r="C9" s="633"/>
      <c r="D9" s="630"/>
      <c r="E9" s="631"/>
      <c r="F9" s="628"/>
      <c r="G9" s="629"/>
      <c r="H9" s="629"/>
    </row>
    <row r="10" spans="1:8" x14ac:dyDescent="0.2">
      <c r="A10" s="633"/>
      <c r="B10" s="628"/>
      <c r="C10" s="633"/>
      <c r="D10" s="630"/>
      <c r="E10" s="631"/>
      <c r="F10" s="628"/>
      <c r="G10" s="629"/>
      <c r="H10" s="629"/>
    </row>
    <row r="11" spans="1:8" x14ac:dyDescent="0.2">
      <c r="A11" s="633"/>
      <c r="B11" s="628"/>
      <c r="C11" s="633"/>
      <c r="D11" s="630"/>
      <c r="E11" s="631"/>
      <c r="F11" s="628"/>
      <c r="G11" s="629"/>
      <c r="H11" s="629"/>
    </row>
    <row r="12" spans="1:8" x14ac:dyDescent="0.2">
      <c r="A12" s="633"/>
      <c r="B12" s="628"/>
      <c r="C12" s="633"/>
      <c r="D12" s="630"/>
      <c r="E12" s="631"/>
      <c r="F12" s="628"/>
      <c r="G12" s="629"/>
      <c r="H12" s="629"/>
    </row>
    <row r="13" spans="1:8" x14ac:dyDescent="0.2">
      <c r="A13" s="633"/>
      <c r="B13" s="628"/>
      <c r="C13" s="633"/>
      <c r="D13" s="630"/>
      <c r="E13" s="631"/>
      <c r="F13" s="628"/>
      <c r="G13" s="629"/>
      <c r="H13" s="629"/>
    </row>
    <row r="14" spans="1:8" x14ac:dyDescent="0.2">
      <c r="A14" s="633"/>
      <c r="B14" s="628"/>
      <c r="C14" s="633"/>
      <c r="D14" s="630"/>
      <c r="E14" s="631"/>
      <c r="F14" s="628"/>
      <c r="G14" s="629"/>
      <c r="H14" s="629"/>
    </row>
    <row r="15" spans="1:8" x14ac:dyDescent="0.2">
      <c r="A15" s="633"/>
      <c r="B15" s="628"/>
      <c r="C15" s="633"/>
      <c r="D15" s="630"/>
      <c r="E15" s="631"/>
      <c r="F15" s="628"/>
      <c r="G15" s="629"/>
      <c r="H15" s="629"/>
    </row>
    <row r="16" spans="1:8" x14ac:dyDescent="0.2">
      <c r="A16" s="633"/>
      <c r="B16" s="628"/>
      <c r="C16" s="633"/>
      <c r="D16" s="630"/>
      <c r="E16" s="631"/>
      <c r="F16" s="628"/>
      <c r="G16" s="629"/>
      <c r="H16" s="629"/>
    </row>
    <row r="17" spans="1:8" x14ac:dyDescent="0.2">
      <c r="A17" s="633"/>
      <c r="B17" s="628"/>
      <c r="C17" s="633"/>
      <c r="D17" s="630"/>
      <c r="E17" s="631"/>
      <c r="F17" s="628"/>
      <c r="G17" s="629"/>
      <c r="H17" s="629"/>
    </row>
    <row r="18" spans="1:8" x14ac:dyDescent="0.2">
      <c r="A18" s="633"/>
      <c r="B18" s="628"/>
      <c r="C18" s="633"/>
      <c r="D18" s="630"/>
      <c r="E18" s="631"/>
      <c r="F18" s="628"/>
      <c r="G18" s="629"/>
      <c r="H18" s="629"/>
    </row>
    <row r="19" spans="1:8" x14ac:dyDescent="0.2">
      <c r="A19" s="633"/>
      <c r="B19" s="628"/>
      <c r="C19" s="633"/>
      <c r="D19" s="630"/>
      <c r="E19" s="631"/>
      <c r="F19" s="628"/>
      <c r="G19" s="629"/>
      <c r="H19" s="629"/>
    </row>
    <row r="20" spans="1:8" x14ac:dyDescent="0.2">
      <c r="A20" s="633"/>
      <c r="B20" s="628"/>
      <c r="C20" s="633"/>
      <c r="D20" s="630"/>
      <c r="E20" s="631"/>
      <c r="F20" s="628"/>
      <c r="G20" s="629"/>
      <c r="H20" s="629"/>
    </row>
    <row r="21" spans="1:8" x14ac:dyDescent="0.2">
      <c r="A21" s="633"/>
      <c r="B21" s="628"/>
      <c r="C21" s="633"/>
      <c r="D21" s="630"/>
      <c r="E21" s="631"/>
      <c r="F21" s="628"/>
      <c r="G21" s="629"/>
      <c r="H21" s="629"/>
    </row>
    <row r="22" spans="1:8" x14ac:dyDescent="0.2">
      <c r="A22" s="633"/>
      <c r="B22" s="628"/>
      <c r="C22" s="633"/>
      <c r="D22" s="630"/>
      <c r="E22" s="631"/>
      <c r="F22" s="628"/>
      <c r="G22" s="629"/>
      <c r="H22" s="629"/>
    </row>
    <row r="23" spans="1:8" x14ac:dyDescent="0.2">
      <c r="A23" s="633"/>
      <c r="B23" s="628"/>
      <c r="C23" s="633"/>
      <c r="D23" s="630"/>
      <c r="E23" s="631"/>
      <c r="F23" s="628"/>
      <c r="G23" s="629"/>
      <c r="H23" s="629"/>
    </row>
    <row r="24" spans="1:8" x14ac:dyDescent="0.2">
      <c r="A24" s="633"/>
      <c r="B24" s="628"/>
      <c r="C24" s="633"/>
      <c r="D24" s="630"/>
      <c r="E24" s="631"/>
      <c r="F24" s="628"/>
      <c r="G24" s="629"/>
      <c r="H24" s="629"/>
    </row>
    <row r="25" spans="1:8" x14ac:dyDescent="0.2">
      <c r="A25" s="633"/>
      <c r="B25" s="628"/>
      <c r="C25" s="633"/>
      <c r="D25" s="630"/>
      <c r="E25" s="631"/>
      <c r="F25" s="628"/>
      <c r="G25" s="629"/>
      <c r="H25" s="629"/>
    </row>
    <row r="26" spans="1:8" x14ac:dyDescent="0.2">
      <c r="A26" s="633"/>
      <c r="B26" s="628"/>
      <c r="C26" s="633"/>
      <c r="D26" s="630"/>
      <c r="E26" s="631"/>
      <c r="F26" s="628"/>
      <c r="G26" s="629"/>
      <c r="H26" s="629"/>
    </row>
    <row r="27" spans="1:8" x14ac:dyDescent="0.2">
      <c r="A27" s="633"/>
      <c r="B27" s="628"/>
      <c r="C27" s="633"/>
      <c r="D27" s="630"/>
      <c r="E27" s="631"/>
      <c r="F27" s="628"/>
      <c r="G27" s="629"/>
      <c r="H27" s="629"/>
    </row>
    <row r="28" spans="1:8" x14ac:dyDescent="0.2">
      <c r="A28" s="633"/>
      <c r="B28" s="628"/>
      <c r="C28" s="633"/>
      <c r="D28" s="630"/>
      <c r="E28" s="631"/>
      <c r="F28" s="628"/>
      <c r="G28" s="629"/>
      <c r="H28" s="629"/>
    </row>
    <row r="29" spans="1:8" x14ac:dyDescent="0.2">
      <c r="A29" s="633"/>
      <c r="B29" s="628"/>
      <c r="C29" s="633"/>
      <c r="D29" s="630"/>
      <c r="E29" s="631"/>
      <c r="F29" s="628"/>
      <c r="G29" s="629"/>
      <c r="H29" s="629"/>
    </row>
    <row r="30" spans="1:8" x14ac:dyDescent="0.2">
      <c r="A30" s="633"/>
      <c r="B30" s="628"/>
      <c r="C30" s="633"/>
      <c r="D30" s="630"/>
      <c r="E30" s="631"/>
      <c r="F30" s="628"/>
      <c r="G30" s="629"/>
      <c r="H30" s="629"/>
    </row>
    <row r="31" spans="1:8" x14ac:dyDescent="0.2">
      <c r="A31" s="633"/>
      <c r="B31" s="628"/>
      <c r="C31" s="633"/>
      <c r="D31" s="630"/>
      <c r="E31" s="631"/>
      <c r="F31" s="628"/>
      <c r="G31" s="629"/>
      <c r="H31" s="629"/>
    </row>
    <row r="32" spans="1:8" x14ac:dyDescent="0.2">
      <c r="A32" s="633"/>
      <c r="B32" s="628"/>
      <c r="C32" s="633"/>
      <c r="D32" s="630"/>
      <c r="E32" s="631"/>
      <c r="F32" s="628"/>
      <c r="G32" s="629"/>
      <c r="H32" s="629"/>
    </row>
    <row r="33" spans="1:8" x14ac:dyDescent="0.2">
      <c r="A33" s="633"/>
      <c r="B33" s="628"/>
      <c r="C33" s="633"/>
      <c r="D33" s="630"/>
      <c r="E33" s="631"/>
      <c r="F33" s="628"/>
      <c r="G33" s="629"/>
      <c r="H33" s="629"/>
    </row>
    <row r="34" spans="1:8" x14ac:dyDescent="0.2">
      <c r="A34" s="633"/>
      <c r="B34" s="628"/>
      <c r="C34" s="633"/>
      <c r="D34" s="630"/>
      <c r="E34" s="631"/>
      <c r="F34" s="628"/>
      <c r="G34" s="629"/>
      <c r="H34" s="629"/>
    </row>
    <row r="35" spans="1:8" x14ac:dyDescent="0.2">
      <c r="A35" s="633"/>
      <c r="B35" s="628"/>
      <c r="C35" s="633"/>
      <c r="D35" s="630"/>
      <c r="E35" s="631"/>
      <c r="F35" s="628"/>
      <c r="G35" s="629"/>
      <c r="H35" s="629"/>
    </row>
    <row r="36" spans="1:8" x14ac:dyDescent="0.2">
      <c r="A36" s="633"/>
      <c r="B36" s="628"/>
      <c r="C36" s="633"/>
      <c r="D36" s="630"/>
      <c r="E36" s="631"/>
      <c r="F36" s="628"/>
      <c r="G36" s="629"/>
      <c r="H36" s="629"/>
    </row>
    <row r="37" spans="1:8" x14ac:dyDescent="0.2">
      <c r="A37" s="633"/>
      <c r="B37" s="628"/>
      <c r="C37" s="633"/>
      <c r="D37" s="630"/>
      <c r="E37" s="631"/>
      <c r="F37" s="628"/>
      <c r="G37" s="629"/>
      <c r="H37" s="629"/>
    </row>
  </sheetData>
  <printOptions horizontalCentered="1"/>
  <pageMargins left="0.4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F16"/>
  <sheetViews>
    <sheetView zoomScaleNormal="100" workbookViewId="0">
      <selection activeCell="C31" sqref="C31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285</v>
      </c>
      <c r="B2" s="368" t="s">
        <v>79</v>
      </c>
      <c r="C2" s="369" t="str">
        <f>Revenue!B2</f>
        <v>University of Louisiana at Lafayette</v>
      </c>
      <c r="D2" s="370"/>
    </row>
    <row r="3" spans="1:6" s="371" customFormat="1" ht="20.100000000000001" customHeight="1" thickBot="1" x14ac:dyDescent="0.3">
      <c r="A3" s="365" t="s">
        <v>286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287</v>
      </c>
      <c r="C4" s="139" t="s">
        <v>136</v>
      </c>
      <c r="D4" s="422" t="s">
        <v>136</v>
      </c>
    </row>
    <row r="5" spans="1:6" ht="15" customHeight="1" thickBot="1" x14ac:dyDescent="0.3">
      <c r="A5" s="140" t="s">
        <v>288</v>
      </c>
      <c r="B5" s="389" t="s">
        <v>540</v>
      </c>
      <c r="C5" s="421" t="s">
        <v>540</v>
      </c>
      <c r="D5" s="458" t="s">
        <v>562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45255</v>
      </c>
      <c r="C7" s="146">
        <f>Instruction!H19+Research!H19+'Public Service'!H19+'Academic Supp'!H19+'Student Services'!H19+'Institutional Supp'!H19+Scholarships!H19+'OP&amp;M'!H19+Hospitals!H19+Transfers!H19+Other!H19</f>
        <v>18999</v>
      </c>
      <c r="D7" s="147">
        <f>Instruction!J19+Research!J19+'Public Service'!J19+'Academic Supp'!J19+'Student Services'!J19+'Institutional Supp'!J19+Scholarships!J19+'OP&amp;M'!J19+Hospitals!J19+Transfers!J19+Other!J19</f>
        <v>8208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1688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604125</v>
      </c>
      <c r="C9" s="146">
        <f>Instruction!H21+Research!H21+'Public Service'!H21+'Academic Supp'!H21+'Student Services'!H21+'Institutional Supp'!H21+Scholarships!H21+'OP&amp;M'!H21+Hospitals!H21+Transfers!H21+Other!H21</f>
        <v>281823</v>
      </c>
      <c r="D9" s="147">
        <f>Instruction!J21+Research!J21+'Public Service'!J21+'Academic Supp'!J21+'Student Services'!J21+'Institutional Supp'!J21+Scholarships!J21+'OP&amp;M'!J21+Hospitals!J21+Transfers!J21+Other!J21</f>
        <v>182791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8593</v>
      </c>
      <c r="C12" s="146">
        <f>Instruction!H24+Research!H24+'Public Service'!H24+'Academic Supp'!H24+'Student Services'!H24+'Institutional Supp'!H24+Scholarships!H24+'OP&amp;M'!H24+Hospitals!H24+Transfers!H24+Other!H24</f>
        <v>9349</v>
      </c>
      <c r="D12" s="147">
        <f>Instruction!J24+Research!J24+'Public Service'!J24+'Academic Supp'!J24+'Student Services'!J24+'Institutional Supp'!J24+Scholarships!J24+'OP&amp;M'!J24+Hospitals!J24+Transfers!J24+Other!J24</f>
        <v>7739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402809</v>
      </c>
      <c r="C14" s="146">
        <f>Instruction!H26+Research!H26+'Public Service'!H26+'Academic Supp'!H26+'Student Services'!H26+'Institutional Supp'!H26+Scholarships!H26+'OP&amp;M'!H26+Hospitals!H26+Transfers!H26+Other!H26</f>
        <v>382256</v>
      </c>
      <c r="D14" s="148">
        <f>Instruction!J26+Research!J26+'Public Service'!J26+'Academic Supp'!J26+'Student Services'!J26+'Institutional Supp'!J26+Scholarships!J26+'OP&amp;M'!J26+Hospitals!J26+Transfers!J26+Other!J26</f>
        <v>318918</v>
      </c>
    </row>
    <row r="15" spans="1:6" s="152" customFormat="1" ht="15" customHeight="1" thickBot="1" x14ac:dyDescent="0.3">
      <c r="A15" s="149" t="s">
        <v>294</v>
      </c>
      <c r="B15" s="150">
        <f>SUM(B6:B14)</f>
        <v>1062470</v>
      </c>
      <c r="C15" s="150">
        <f>SUM(C6:C14)</f>
        <v>692427</v>
      </c>
      <c r="D15" s="151">
        <f>SUM(D6:D14)</f>
        <v>517656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I27"/>
  <sheetViews>
    <sheetView zoomScaleNormal="100" workbookViewId="0">
      <selection activeCell="I24" sqref="I24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University of Louisiana at Lafayette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24"/>
      <c r="C3" s="484" t="s">
        <v>564</v>
      </c>
      <c r="D3" s="485"/>
      <c r="E3" s="485"/>
      <c r="F3" s="485"/>
      <c r="G3" s="485"/>
      <c r="H3" s="485"/>
      <c r="I3" s="486"/>
    </row>
    <row r="4" spans="1:9" ht="15" customHeight="1" x14ac:dyDescent="0.2">
      <c r="A4" s="481" t="s">
        <v>117</v>
      </c>
      <c r="B4" s="478" t="s">
        <v>301</v>
      </c>
      <c r="C4" s="487" t="s">
        <v>534</v>
      </c>
      <c r="D4" s="487" t="s">
        <v>339</v>
      </c>
      <c r="E4" s="487" t="s">
        <v>340</v>
      </c>
      <c r="F4" s="490" t="s">
        <v>350</v>
      </c>
      <c r="G4" s="490" t="s">
        <v>533</v>
      </c>
      <c r="H4" s="493" t="s">
        <v>343</v>
      </c>
      <c r="I4" s="496" t="s">
        <v>302</v>
      </c>
    </row>
    <row r="5" spans="1:9" ht="15" customHeight="1" x14ac:dyDescent="0.2">
      <c r="A5" s="482"/>
      <c r="B5" s="479"/>
      <c r="C5" s="488"/>
      <c r="D5" s="488"/>
      <c r="E5" s="488"/>
      <c r="F5" s="491"/>
      <c r="G5" s="491"/>
      <c r="H5" s="494"/>
      <c r="I5" s="497"/>
    </row>
    <row r="6" spans="1:9" ht="15" customHeight="1" thickBot="1" x14ac:dyDescent="0.25">
      <c r="A6" s="483"/>
      <c r="B6" s="480"/>
      <c r="C6" s="489"/>
      <c r="D6" s="489"/>
      <c r="E6" s="489"/>
      <c r="F6" s="492"/>
      <c r="G6" s="492"/>
      <c r="H6" s="495"/>
      <c r="I6" s="498"/>
    </row>
    <row r="7" spans="1:9" ht="15" customHeight="1" x14ac:dyDescent="0.2">
      <c r="A7" s="124"/>
      <c r="B7" s="125" t="s">
        <v>54</v>
      </c>
      <c r="C7" s="126">
        <f>Athletics!C8</f>
        <v>950622</v>
      </c>
      <c r="D7" s="126">
        <f>Athletics!F8</f>
        <v>287172</v>
      </c>
      <c r="E7" s="126">
        <f>Athletics!I8</f>
        <v>508590</v>
      </c>
      <c r="F7" s="126">
        <f>Athletics!L8</f>
        <v>159284</v>
      </c>
      <c r="G7" s="127" t="s">
        <v>334</v>
      </c>
      <c r="H7" s="126">
        <f>Athletics!R8</f>
        <v>0</v>
      </c>
      <c r="I7" s="128">
        <f>SUM(C7:H7)</f>
        <v>1905668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1641022</v>
      </c>
      <c r="I8" s="128">
        <f t="shared" ref="I8:I22" si="0">SUM(C8:H8)</f>
        <v>1641022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857929</v>
      </c>
      <c r="D9" s="126">
        <f>Athletics!F10</f>
        <v>381</v>
      </c>
      <c r="E9" s="126">
        <f>Athletics!I10</f>
        <v>0</v>
      </c>
      <c r="F9" s="126">
        <f>Athletics!L10</f>
        <v>125</v>
      </c>
      <c r="G9" s="130" t="s">
        <v>303</v>
      </c>
      <c r="H9" s="126">
        <f>Athletics!R10</f>
        <v>0</v>
      </c>
      <c r="I9" s="128">
        <f t="shared" si="0"/>
        <v>858435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1400000</v>
      </c>
      <c r="D10" s="126">
        <f>Athletics!F11</f>
        <v>90000</v>
      </c>
      <c r="E10" s="126">
        <f>Athletics!I11</f>
        <v>6000</v>
      </c>
      <c r="F10" s="126">
        <f>Athletics!L11</f>
        <v>32000</v>
      </c>
      <c r="G10" s="130" t="s">
        <v>303</v>
      </c>
      <c r="H10" s="126">
        <f>Athletics!R11</f>
        <v>0</v>
      </c>
      <c r="I10" s="128">
        <f t="shared" si="0"/>
        <v>1528000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1707264</v>
      </c>
      <c r="I11" s="128">
        <f t="shared" si="0"/>
        <v>1707264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77600</v>
      </c>
      <c r="D13" s="126">
        <f>Athletics!F14</f>
        <v>11050</v>
      </c>
      <c r="E13" s="126">
        <f>Athletics!I14</f>
        <v>0</v>
      </c>
      <c r="F13" s="126">
        <f>Athletics!L14</f>
        <v>3480</v>
      </c>
      <c r="G13" s="130" t="s">
        <v>303</v>
      </c>
      <c r="H13" s="126">
        <f>Athletics!R14</f>
        <v>0</v>
      </c>
      <c r="I13" s="128">
        <f t="shared" si="0"/>
        <v>92130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20000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2366537</v>
      </c>
      <c r="I14" s="128">
        <f>SUM(C14:H14)</f>
        <v>2386537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150000</v>
      </c>
      <c r="I15" s="128">
        <f t="shared" si="0"/>
        <v>150000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20308</v>
      </c>
      <c r="E17" s="126">
        <f>Athletics!I18</f>
        <v>52699</v>
      </c>
      <c r="F17" s="126">
        <f>Athletics!L18</f>
        <v>19454</v>
      </c>
      <c r="G17" s="126">
        <f>Athletics!O18</f>
        <v>367219</v>
      </c>
      <c r="H17" s="126">
        <f>Athletics!R18</f>
        <v>403720</v>
      </c>
      <c r="I17" s="128">
        <f t="shared" si="0"/>
        <v>863400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7165936</v>
      </c>
      <c r="D21" s="126">
        <f>Athletics!F22</f>
        <v>1628622</v>
      </c>
      <c r="E21" s="126">
        <f>Athletics!I22</f>
        <v>2931519</v>
      </c>
      <c r="F21" s="126">
        <f>Athletics!L22</f>
        <v>4560141</v>
      </c>
      <c r="G21" s="130" t="s">
        <v>303</v>
      </c>
      <c r="H21" s="126">
        <f>Athletics!R22</f>
        <v>117961</v>
      </c>
      <c r="I21" s="128">
        <f t="shared" si="0"/>
        <v>16404179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10472087</v>
      </c>
      <c r="D23" s="133">
        <f t="shared" ref="D23:I23" si="1">SUM(D7:D22)</f>
        <v>2037533</v>
      </c>
      <c r="E23" s="133">
        <f t="shared" si="1"/>
        <v>3498808</v>
      </c>
      <c r="F23" s="133">
        <f t="shared" si="1"/>
        <v>4774484</v>
      </c>
      <c r="G23" s="133">
        <f t="shared" si="1"/>
        <v>367219</v>
      </c>
      <c r="H23" s="133">
        <f t="shared" si="1"/>
        <v>6386504</v>
      </c>
      <c r="I23" s="134">
        <f t="shared" si="1"/>
        <v>27536635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University of Louisiana at Lafayette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02" t="s">
        <v>564</v>
      </c>
      <c r="C3" s="503"/>
      <c r="D3" s="503"/>
      <c r="E3" s="503"/>
      <c r="F3" s="503"/>
      <c r="G3" s="503"/>
      <c r="H3" s="503"/>
      <c r="I3" s="503"/>
      <c r="J3" s="504"/>
      <c r="K3" s="97"/>
      <c r="L3" s="97"/>
      <c r="M3" s="97"/>
      <c r="N3" s="97"/>
      <c r="O3" s="97"/>
      <c r="P3" s="97"/>
    </row>
    <row r="4" spans="1:16" ht="15" customHeight="1" thickTop="1" x14ac:dyDescent="0.2">
      <c r="A4" s="499" t="s">
        <v>324</v>
      </c>
      <c r="B4" s="505" t="s">
        <v>532</v>
      </c>
      <c r="C4" s="487" t="s">
        <v>534</v>
      </c>
      <c r="D4" s="487" t="s">
        <v>339</v>
      </c>
      <c r="E4" s="487" t="s">
        <v>349</v>
      </c>
      <c r="F4" s="487" t="s">
        <v>340</v>
      </c>
      <c r="G4" s="490" t="s">
        <v>350</v>
      </c>
      <c r="H4" s="487" t="s">
        <v>343</v>
      </c>
      <c r="I4" s="493" t="s">
        <v>533</v>
      </c>
      <c r="J4" s="496" t="s">
        <v>302</v>
      </c>
    </row>
    <row r="5" spans="1:16" ht="15" customHeight="1" x14ac:dyDescent="0.2">
      <c r="A5" s="500"/>
      <c r="B5" s="506"/>
      <c r="C5" s="488"/>
      <c r="D5" s="488"/>
      <c r="E5" s="488"/>
      <c r="F5" s="488"/>
      <c r="G5" s="491"/>
      <c r="H5" s="488"/>
      <c r="I5" s="494"/>
      <c r="J5" s="497"/>
    </row>
    <row r="6" spans="1:16" ht="15" customHeight="1" thickBot="1" x14ac:dyDescent="0.25">
      <c r="A6" s="501"/>
      <c r="B6" s="507"/>
      <c r="C6" s="489"/>
      <c r="D6" s="489"/>
      <c r="E6" s="489"/>
      <c r="F6" s="489"/>
      <c r="G6" s="492"/>
      <c r="H6" s="489"/>
      <c r="I6" s="495"/>
      <c r="J6" s="498"/>
    </row>
    <row r="7" spans="1:16" ht="15" customHeight="1" x14ac:dyDescent="0.2">
      <c r="A7" s="107" t="s">
        <v>326</v>
      </c>
      <c r="B7" s="108">
        <f>Athletics!C30</f>
        <v>1412495</v>
      </c>
      <c r="C7" s="109">
        <f>Athletics!F30</f>
        <v>4017813</v>
      </c>
      <c r="D7" s="109">
        <f>Athletics!I30</f>
        <v>1134038</v>
      </c>
      <c r="E7" s="109">
        <f>Athletics!L30</f>
        <v>910161</v>
      </c>
      <c r="F7" s="109">
        <f>Athletics!O30</f>
        <v>347754</v>
      </c>
      <c r="G7" s="109">
        <f>Athletics!R30</f>
        <v>1773833</v>
      </c>
      <c r="H7" s="109">
        <f>Athletics!U30</f>
        <v>3196961</v>
      </c>
      <c r="I7" s="109">
        <f>Athletics!X30</f>
        <v>0</v>
      </c>
      <c r="J7" s="110">
        <f t="shared" ref="J7:J22" si="0">SUM(B7:I7)</f>
        <v>12793055</v>
      </c>
    </row>
    <row r="8" spans="1:16" ht="15" customHeight="1" x14ac:dyDescent="0.2">
      <c r="A8" s="111" t="s">
        <v>104</v>
      </c>
      <c r="B8" s="112">
        <f>Athletics!C31</f>
        <v>452933</v>
      </c>
      <c r="C8" s="113">
        <f>Athletics!F31</f>
        <v>965425</v>
      </c>
      <c r="D8" s="113">
        <f>Athletics!I31</f>
        <v>361392</v>
      </c>
      <c r="E8" s="113">
        <f>Athletics!L31</f>
        <v>252386</v>
      </c>
      <c r="F8" s="113">
        <f>Athletics!O31</f>
        <v>130235</v>
      </c>
      <c r="G8" s="113">
        <f>Athletics!R31</f>
        <v>602418</v>
      </c>
      <c r="H8" s="113">
        <f>Athletics!U31</f>
        <v>1068961</v>
      </c>
      <c r="I8" s="113">
        <f>Athletics!X31</f>
        <v>0</v>
      </c>
      <c r="J8" s="114">
        <f t="shared" si="0"/>
        <v>3833750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485000</v>
      </c>
      <c r="D11" s="113">
        <f>Athletics!I34</f>
        <v>115000</v>
      </c>
      <c r="E11" s="113">
        <f>Athletics!L34</f>
        <v>50000</v>
      </c>
      <c r="F11" s="113">
        <f>Athletics!O34</f>
        <v>0</v>
      </c>
      <c r="G11" s="113">
        <f>Athletics!R34</f>
        <v>27011</v>
      </c>
      <c r="H11" s="113">
        <f>Athletics!U34</f>
        <v>0</v>
      </c>
      <c r="I11" s="113">
        <f>Athletics!X34</f>
        <v>0</v>
      </c>
      <c r="J11" s="114">
        <f t="shared" si="0"/>
        <v>677011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3394895</v>
      </c>
      <c r="D12" s="113">
        <f>Athletics!I35</f>
        <v>533249</v>
      </c>
      <c r="E12" s="113">
        <f>Athletics!L35</f>
        <v>520377</v>
      </c>
      <c r="F12" s="113">
        <f>Athletics!O35</f>
        <v>892064</v>
      </c>
      <c r="G12" s="113">
        <f>Athletics!R35</f>
        <v>3197984</v>
      </c>
      <c r="H12" s="113">
        <f>Athletics!U35</f>
        <v>448629</v>
      </c>
      <c r="I12" s="113">
        <f>Athletics!X35</f>
        <v>0</v>
      </c>
      <c r="J12" s="114">
        <f t="shared" si="0"/>
        <v>8987198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520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1100417</v>
      </c>
      <c r="I13" s="113">
        <f>Athletics!X36</f>
        <v>0</v>
      </c>
      <c r="J13" s="114">
        <f t="shared" si="0"/>
        <v>1100937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24865</v>
      </c>
      <c r="C14" s="113">
        <f>Athletics!F37</f>
        <v>1668752</v>
      </c>
      <c r="D14" s="113">
        <f>Athletics!I37</f>
        <v>365578</v>
      </c>
      <c r="E14" s="113">
        <f>Athletics!L37</f>
        <v>504881</v>
      </c>
      <c r="F14" s="113">
        <f>Athletics!O37</f>
        <v>368948</v>
      </c>
      <c r="G14" s="113">
        <f>Athletics!R37</f>
        <v>1044603</v>
      </c>
      <c r="H14" s="113">
        <f>Athletics!U37</f>
        <v>144238</v>
      </c>
      <c r="I14" s="113">
        <f>Athletics!X37</f>
        <v>0</v>
      </c>
      <c r="J14" s="114">
        <f t="shared" si="0"/>
        <v>4121865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2970</v>
      </c>
      <c r="C15" s="113">
        <f>Athletics!F38</f>
        <v>24915</v>
      </c>
      <c r="D15" s="113">
        <f>Athletics!I38</f>
        <v>17778</v>
      </c>
      <c r="E15" s="113">
        <f>Athletics!L38</f>
        <v>6534</v>
      </c>
      <c r="F15" s="113">
        <f>Athletics!O38</f>
        <v>0</v>
      </c>
      <c r="G15" s="113">
        <f>Athletics!R38</f>
        <v>12311</v>
      </c>
      <c r="H15" s="113">
        <f>Athletics!U38</f>
        <v>106441</v>
      </c>
      <c r="I15" s="113">
        <f>Athletics!X38</f>
        <v>0</v>
      </c>
      <c r="J15" s="114">
        <f t="shared" si="0"/>
        <v>170949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1017755</v>
      </c>
      <c r="C16" s="113">
        <f>Athletics!F39</f>
        <v>1518695</v>
      </c>
      <c r="D16" s="113">
        <f>Athletics!I39</f>
        <v>296988</v>
      </c>
      <c r="E16" s="113">
        <f>Athletics!L39</f>
        <v>492896</v>
      </c>
      <c r="F16" s="113">
        <f>Athletics!O39</f>
        <v>38841</v>
      </c>
      <c r="G16" s="113">
        <f>Athletics!R39</f>
        <v>703773</v>
      </c>
      <c r="H16" s="113">
        <f>Athletics!U39</f>
        <v>327058</v>
      </c>
      <c r="I16" s="113">
        <f>Athletics!X39</f>
        <v>0</v>
      </c>
      <c r="J16" s="114">
        <f t="shared" si="0"/>
        <v>4396006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323461</v>
      </c>
      <c r="C19" s="113">
        <f>Athletics!F41</f>
        <v>1318121</v>
      </c>
      <c r="D19" s="113">
        <f>Athletics!I41</f>
        <v>396885</v>
      </c>
      <c r="E19" s="113">
        <f>Athletics!L41</f>
        <v>377639</v>
      </c>
      <c r="F19" s="113">
        <f>Athletics!O41</f>
        <v>175077</v>
      </c>
      <c r="G19" s="113">
        <f>Athletics!R41</f>
        <v>759961</v>
      </c>
      <c r="H19" s="113">
        <f>Athletics!U41</f>
        <v>1315879</v>
      </c>
      <c r="I19" s="113">
        <f>Athletics!X41</f>
        <v>0</v>
      </c>
      <c r="J19" s="114">
        <f t="shared" si="0"/>
        <v>4667023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126219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126219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569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3360698</v>
      </c>
      <c r="C23" s="119">
        <f>SUM(C7:C22)</f>
        <v>13394136</v>
      </c>
      <c r="D23" s="119">
        <f t="shared" ref="D23:I23" si="1">SUM(D7:D22)</f>
        <v>3220908</v>
      </c>
      <c r="E23" s="119">
        <f t="shared" si="1"/>
        <v>3114874</v>
      </c>
      <c r="F23" s="119">
        <f t="shared" si="1"/>
        <v>1952919</v>
      </c>
      <c r="G23" s="119">
        <f t="shared" si="1"/>
        <v>8121894</v>
      </c>
      <c r="H23" s="119">
        <f t="shared" si="1"/>
        <v>7708584</v>
      </c>
      <c r="I23" s="119">
        <f t="shared" si="1"/>
        <v>0</v>
      </c>
      <c r="J23" s="120">
        <f>SUM(J7:J22)</f>
        <v>40874013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University of Louisiana at Lafayette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24"/>
      <c r="C3" s="484" t="s">
        <v>565</v>
      </c>
      <c r="D3" s="485"/>
      <c r="E3" s="485"/>
      <c r="F3" s="485"/>
      <c r="G3" s="485"/>
      <c r="H3" s="485"/>
      <c r="I3" s="486"/>
    </row>
    <row r="4" spans="1:9" ht="15" customHeight="1" x14ac:dyDescent="0.2">
      <c r="A4" s="481" t="s">
        <v>117</v>
      </c>
      <c r="B4" s="478" t="s">
        <v>301</v>
      </c>
      <c r="C4" s="487" t="s">
        <v>534</v>
      </c>
      <c r="D4" s="487" t="s">
        <v>339</v>
      </c>
      <c r="E4" s="487" t="s">
        <v>340</v>
      </c>
      <c r="F4" s="490" t="s">
        <v>350</v>
      </c>
      <c r="G4" s="493" t="s">
        <v>533</v>
      </c>
      <c r="H4" s="493" t="s">
        <v>343</v>
      </c>
      <c r="I4" s="496" t="s">
        <v>302</v>
      </c>
    </row>
    <row r="5" spans="1:9" ht="15" customHeight="1" x14ac:dyDescent="0.2">
      <c r="A5" s="482"/>
      <c r="B5" s="479"/>
      <c r="C5" s="488"/>
      <c r="D5" s="488"/>
      <c r="E5" s="488"/>
      <c r="F5" s="491"/>
      <c r="G5" s="494"/>
      <c r="H5" s="494"/>
      <c r="I5" s="497"/>
    </row>
    <row r="6" spans="1:9" ht="15" customHeight="1" thickBot="1" x14ac:dyDescent="0.25">
      <c r="A6" s="483"/>
      <c r="B6" s="480"/>
      <c r="C6" s="489"/>
      <c r="D6" s="489"/>
      <c r="E6" s="489"/>
      <c r="F6" s="492"/>
      <c r="G6" s="495"/>
      <c r="H6" s="495"/>
      <c r="I6" s="498"/>
    </row>
    <row r="7" spans="1:9" ht="15" customHeight="1" x14ac:dyDescent="0.2">
      <c r="A7" s="124"/>
      <c r="B7" s="125" t="s">
        <v>54</v>
      </c>
      <c r="C7" s="126">
        <f>Athletics!D8</f>
        <v>1850000</v>
      </c>
      <c r="D7" s="126">
        <f>Athletics!G8</f>
        <v>250000</v>
      </c>
      <c r="E7" s="126">
        <f>Athletics!J8</f>
        <v>480000</v>
      </c>
      <c r="F7" s="126">
        <f>Athletics!M8</f>
        <v>235000</v>
      </c>
      <c r="G7" s="127" t="s">
        <v>334</v>
      </c>
      <c r="H7" s="126">
        <f>Athletics!S8</f>
        <v>0</v>
      </c>
      <c r="I7" s="128">
        <f>SUM(C7:H7)</f>
        <v>2815000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1850000</v>
      </c>
      <c r="I8" s="128">
        <f t="shared" ref="I8:I22" si="0">SUM(C8:H8)</f>
        <v>1850000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1000000</v>
      </c>
      <c r="D10" s="126">
        <f>Athletics!G11</f>
        <v>135000</v>
      </c>
      <c r="E10" s="126">
        <f>Athletics!J11</f>
        <v>7500</v>
      </c>
      <c r="F10" s="126">
        <f>Athletics!M11</f>
        <v>30000</v>
      </c>
      <c r="G10" s="130" t="s">
        <v>303</v>
      </c>
      <c r="H10" s="126">
        <f>Athletics!S11</f>
        <v>0</v>
      </c>
      <c r="I10" s="128">
        <f t="shared" si="0"/>
        <v>1172500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1359339</v>
      </c>
      <c r="I11" s="128">
        <f t="shared" si="0"/>
        <v>1359339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165000</v>
      </c>
      <c r="D13" s="126">
        <f>Athletics!G14</f>
        <v>30000</v>
      </c>
      <c r="E13" s="126">
        <f>Athletics!J14</f>
        <v>85000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280000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2550000</v>
      </c>
      <c r="I14" s="128">
        <f>SUM(C14:H14)</f>
        <v>2550000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215000</v>
      </c>
      <c r="I15" s="128">
        <f t="shared" si="0"/>
        <v>215000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525000</v>
      </c>
      <c r="H17" s="126">
        <f>Athletics!S18</f>
        <v>170000</v>
      </c>
      <c r="I17" s="128">
        <f t="shared" si="0"/>
        <v>695000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7110400</v>
      </c>
      <c r="D21" s="126">
        <f>Athletics!G22</f>
        <v>1616000</v>
      </c>
      <c r="E21" s="126">
        <f>Athletics!J22</f>
        <v>2908800</v>
      </c>
      <c r="F21" s="126">
        <f>Athletics!M22</f>
        <v>4524800</v>
      </c>
      <c r="G21" s="130" t="s">
        <v>303</v>
      </c>
      <c r="H21" s="126">
        <f>Athletics!S22</f>
        <v>135000</v>
      </c>
      <c r="I21" s="128">
        <f t="shared" si="0"/>
        <v>16295000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10125400</v>
      </c>
      <c r="D23" s="133">
        <f t="shared" ref="D23:I23" si="1">SUM(D7:D22)</f>
        <v>2031000</v>
      </c>
      <c r="E23" s="133">
        <f t="shared" si="1"/>
        <v>3481300</v>
      </c>
      <c r="F23" s="133">
        <f t="shared" si="1"/>
        <v>4789800</v>
      </c>
      <c r="G23" s="133">
        <f t="shared" si="1"/>
        <v>525000</v>
      </c>
      <c r="H23" s="133">
        <f t="shared" si="1"/>
        <v>6279339</v>
      </c>
      <c r="I23" s="134">
        <f t="shared" si="1"/>
        <v>27231839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University of Louisiana at Lafayette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02" t="s">
        <v>565</v>
      </c>
      <c r="C3" s="503"/>
      <c r="D3" s="503"/>
      <c r="E3" s="503"/>
      <c r="F3" s="503"/>
      <c r="G3" s="503"/>
      <c r="H3" s="503"/>
      <c r="I3" s="503"/>
      <c r="J3" s="504"/>
      <c r="K3" s="97"/>
      <c r="L3" s="97"/>
      <c r="M3" s="97"/>
      <c r="N3" s="97"/>
      <c r="O3" s="97"/>
      <c r="P3" s="97"/>
    </row>
    <row r="4" spans="1:16" ht="15" customHeight="1" thickTop="1" x14ac:dyDescent="0.2">
      <c r="A4" s="499" t="s">
        <v>324</v>
      </c>
      <c r="B4" s="505" t="s">
        <v>532</v>
      </c>
      <c r="C4" s="487" t="s">
        <v>534</v>
      </c>
      <c r="D4" s="487" t="s">
        <v>339</v>
      </c>
      <c r="E4" s="487" t="s">
        <v>349</v>
      </c>
      <c r="F4" s="487" t="s">
        <v>340</v>
      </c>
      <c r="G4" s="490" t="s">
        <v>350</v>
      </c>
      <c r="H4" s="487" t="s">
        <v>343</v>
      </c>
      <c r="I4" s="493" t="s">
        <v>533</v>
      </c>
      <c r="J4" s="496" t="s">
        <v>302</v>
      </c>
    </row>
    <row r="5" spans="1:16" ht="15" customHeight="1" x14ac:dyDescent="0.2">
      <c r="A5" s="500"/>
      <c r="B5" s="506"/>
      <c r="C5" s="488"/>
      <c r="D5" s="488"/>
      <c r="E5" s="488"/>
      <c r="F5" s="488"/>
      <c r="G5" s="491"/>
      <c r="H5" s="488"/>
      <c r="I5" s="494"/>
      <c r="J5" s="497"/>
    </row>
    <row r="6" spans="1:16" ht="15" customHeight="1" thickBot="1" x14ac:dyDescent="0.25">
      <c r="A6" s="501"/>
      <c r="B6" s="507"/>
      <c r="C6" s="489"/>
      <c r="D6" s="489"/>
      <c r="E6" s="489"/>
      <c r="F6" s="489"/>
      <c r="G6" s="492"/>
      <c r="H6" s="489"/>
      <c r="I6" s="495"/>
      <c r="J6" s="498"/>
    </row>
    <row r="7" spans="1:16" ht="15" customHeight="1" x14ac:dyDescent="0.2">
      <c r="A7" s="107" t="s">
        <v>326</v>
      </c>
      <c r="B7" s="108">
        <f>Athletics!D30</f>
        <v>2207268</v>
      </c>
      <c r="C7" s="109">
        <f>Athletics!G30</f>
        <v>3782164</v>
      </c>
      <c r="D7" s="109">
        <f>Athletics!J30</f>
        <v>1126527</v>
      </c>
      <c r="E7" s="109">
        <f>Athletics!M30</f>
        <v>825910</v>
      </c>
      <c r="F7" s="109">
        <f>Athletics!P30</f>
        <v>332326</v>
      </c>
      <c r="G7" s="109">
        <f>Athletics!S30</f>
        <v>1740937</v>
      </c>
      <c r="H7" s="109">
        <f>Athletics!V30</f>
        <v>2927039</v>
      </c>
      <c r="I7" s="109">
        <f>Athletics!Y30</f>
        <v>0</v>
      </c>
      <c r="J7" s="110">
        <f t="shared" ref="J7:J22" si="0">SUM(B7:I7)</f>
        <v>12942171</v>
      </c>
    </row>
    <row r="8" spans="1:16" ht="15" customHeight="1" x14ac:dyDescent="0.2">
      <c r="A8" s="111" t="s">
        <v>104</v>
      </c>
      <c r="B8" s="112">
        <f>Athletics!D31</f>
        <v>928616</v>
      </c>
      <c r="C8" s="113">
        <f>Athletics!G31</f>
        <v>1099676</v>
      </c>
      <c r="D8" s="113">
        <f>Athletics!J31</f>
        <v>360114</v>
      </c>
      <c r="E8" s="113">
        <f>Athletics!M31</f>
        <v>246105</v>
      </c>
      <c r="F8" s="113">
        <f>Athletics!P31</f>
        <v>164249</v>
      </c>
      <c r="G8" s="113">
        <f>Athletics!S31</f>
        <v>748928</v>
      </c>
      <c r="H8" s="113">
        <f>Athletics!V31</f>
        <v>1073217</v>
      </c>
      <c r="I8" s="113">
        <f>Athletics!Y31</f>
        <v>0</v>
      </c>
      <c r="J8" s="114">
        <f t="shared" si="0"/>
        <v>4620905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575000</v>
      </c>
      <c r="D11" s="113">
        <f>Athletics!J34</f>
        <v>115000</v>
      </c>
      <c r="E11" s="113">
        <f>Athletics!M34</f>
        <v>35000</v>
      </c>
      <c r="F11" s="113">
        <f>Athletics!P34</f>
        <v>0</v>
      </c>
      <c r="G11" s="113">
        <f>Athletics!S34</f>
        <v>20500</v>
      </c>
      <c r="H11" s="113">
        <f>Athletics!V34</f>
        <v>0</v>
      </c>
      <c r="I11" s="113">
        <f>Athletics!Y34</f>
        <v>0</v>
      </c>
      <c r="J11" s="114">
        <f t="shared" si="0"/>
        <v>745500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3055468</v>
      </c>
      <c r="D12" s="113">
        <f>Athletics!J35</f>
        <v>646746</v>
      </c>
      <c r="E12" s="113">
        <f>Athletics!M35</f>
        <v>479958</v>
      </c>
      <c r="F12" s="113">
        <f>Athletics!P35</f>
        <v>875237</v>
      </c>
      <c r="G12" s="113">
        <f>Athletics!S35</f>
        <v>3241240</v>
      </c>
      <c r="H12" s="113">
        <f>Athletics!V35</f>
        <v>494380</v>
      </c>
      <c r="I12" s="113">
        <f>Athletics!Y35</f>
        <v>0</v>
      </c>
      <c r="J12" s="114">
        <f t="shared" si="0"/>
        <v>8793029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818000</v>
      </c>
      <c r="I13" s="113">
        <f>Athletics!Y36</f>
        <v>0</v>
      </c>
      <c r="J13" s="114">
        <f t="shared" si="0"/>
        <v>818000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89090</v>
      </c>
      <c r="C14" s="113">
        <f>Athletics!G37</f>
        <v>1081856</v>
      </c>
      <c r="D14" s="113">
        <f>Athletics!J37</f>
        <v>443466</v>
      </c>
      <c r="E14" s="113">
        <f>Athletics!M37</f>
        <v>308872</v>
      </c>
      <c r="F14" s="113">
        <f>Athletics!P37</f>
        <v>223184</v>
      </c>
      <c r="G14" s="113">
        <f>Athletics!S37</f>
        <v>1153344</v>
      </c>
      <c r="H14" s="113">
        <f>Athletics!V37</f>
        <v>140729</v>
      </c>
      <c r="I14" s="113">
        <f>Athletics!Y37</f>
        <v>0</v>
      </c>
      <c r="J14" s="114">
        <f t="shared" si="0"/>
        <v>3440541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94672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1000</v>
      </c>
      <c r="G15" s="113">
        <f>Athletics!S38</f>
        <v>5500</v>
      </c>
      <c r="H15" s="113">
        <f>Athletics!V38</f>
        <v>38940</v>
      </c>
      <c r="I15" s="113">
        <f>Athletics!Y38</f>
        <v>0</v>
      </c>
      <c r="J15" s="114">
        <f t="shared" si="0"/>
        <v>140112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345905</v>
      </c>
      <c r="C16" s="113">
        <f>Athletics!G39</f>
        <v>681017</v>
      </c>
      <c r="D16" s="113">
        <f>Athletics!J39</f>
        <v>77872</v>
      </c>
      <c r="E16" s="113">
        <f>Athletics!M39</f>
        <v>181079</v>
      </c>
      <c r="F16" s="113">
        <f>Athletics!P39</f>
        <v>27557</v>
      </c>
      <c r="G16" s="113">
        <f>Athletics!S39</f>
        <v>362846</v>
      </c>
      <c r="H16" s="113">
        <f>Athletics!V39</f>
        <v>280574</v>
      </c>
      <c r="I16" s="113">
        <f>Athletics!Y39</f>
        <v>0</v>
      </c>
      <c r="J16" s="114">
        <f t="shared" si="0"/>
        <v>1956850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614633</v>
      </c>
      <c r="C19" s="113">
        <f>Athletics!G41</f>
        <v>1173898</v>
      </c>
      <c r="D19" s="113">
        <f>Athletics!J41</f>
        <v>185598</v>
      </c>
      <c r="E19" s="113">
        <f>Athletics!M41</f>
        <v>129876</v>
      </c>
      <c r="F19" s="113">
        <f>Athletics!P41</f>
        <v>103864</v>
      </c>
      <c r="G19" s="113">
        <f>Athletics!S41</f>
        <v>555167</v>
      </c>
      <c r="H19" s="113">
        <f>Athletics!V41</f>
        <v>2153721</v>
      </c>
      <c r="I19" s="113">
        <f>Athletics!Y41</f>
        <v>0</v>
      </c>
      <c r="J19" s="114">
        <f t="shared" si="0"/>
        <v>4916757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569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4280184</v>
      </c>
      <c r="C23" s="119">
        <f>SUM(C7:C22)</f>
        <v>11449079</v>
      </c>
      <c r="D23" s="119">
        <f t="shared" ref="D23:J23" si="1">SUM(D7:D22)</f>
        <v>2955323</v>
      </c>
      <c r="E23" s="119">
        <f t="shared" si="1"/>
        <v>2206800</v>
      </c>
      <c r="F23" s="119">
        <f t="shared" si="1"/>
        <v>1727417</v>
      </c>
      <c r="G23" s="119">
        <f t="shared" si="1"/>
        <v>7828462</v>
      </c>
      <c r="H23" s="119">
        <f t="shared" si="1"/>
        <v>7926600</v>
      </c>
      <c r="I23" s="119">
        <f t="shared" si="1"/>
        <v>0</v>
      </c>
      <c r="J23" s="120">
        <f t="shared" si="1"/>
        <v>38373865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I27"/>
  <sheetViews>
    <sheetView topLeftCell="A3" zoomScaleNormal="100" workbookViewId="0">
      <selection activeCell="I17" sqref="I17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University of Louisiana at Lafayette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24"/>
      <c r="C3" s="484" t="s">
        <v>566</v>
      </c>
      <c r="D3" s="485"/>
      <c r="E3" s="485"/>
      <c r="F3" s="485"/>
      <c r="G3" s="485"/>
      <c r="H3" s="485"/>
      <c r="I3" s="486"/>
    </row>
    <row r="4" spans="1:9" ht="15" customHeight="1" x14ac:dyDescent="0.2">
      <c r="A4" s="481" t="s">
        <v>117</v>
      </c>
      <c r="B4" s="478" t="s">
        <v>301</v>
      </c>
      <c r="C4" s="487" t="s">
        <v>534</v>
      </c>
      <c r="D4" s="487" t="s">
        <v>339</v>
      </c>
      <c r="E4" s="490" t="s">
        <v>340</v>
      </c>
      <c r="F4" s="490" t="s">
        <v>350</v>
      </c>
      <c r="G4" s="490" t="s">
        <v>533</v>
      </c>
      <c r="H4" s="493" t="s">
        <v>343</v>
      </c>
      <c r="I4" s="496" t="s">
        <v>302</v>
      </c>
    </row>
    <row r="5" spans="1:9" ht="15" customHeight="1" x14ac:dyDescent="0.2">
      <c r="A5" s="482"/>
      <c r="B5" s="479"/>
      <c r="C5" s="488"/>
      <c r="D5" s="488"/>
      <c r="E5" s="491"/>
      <c r="F5" s="491"/>
      <c r="G5" s="491"/>
      <c r="H5" s="494"/>
      <c r="I5" s="497"/>
    </row>
    <row r="6" spans="1:9" ht="15" customHeight="1" thickBot="1" x14ac:dyDescent="0.25">
      <c r="A6" s="483"/>
      <c r="B6" s="480"/>
      <c r="C6" s="489"/>
      <c r="D6" s="489"/>
      <c r="E6" s="492"/>
      <c r="F6" s="492"/>
      <c r="G6" s="492"/>
      <c r="H6" s="495"/>
      <c r="I6" s="498"/>
    </row>
    <row r="7" spans="1:9" ht="15" customHeight="1" x14ac:dyDescent="0.2">
      <c r="A7" s="124"/>
      <c r="B7" s="125" t="s">
        <v>54</v>
      </c>
      <c r="C7" s="126">
        <f>Athletics!E8</f>
        <v>2150000</v>
      </c>
      <c r="D7" s="126">
        <f>Athletics!H8</f>
        <v>275000</v>
      </c>
      <c r="E7" s="126">
        <f>Athletics!K8</f>
        <v>515000</v>
      </c>
      <c r="F7" s="126">
        <f>Athletics!N8</f>
        <v>215000</v>
      </c>
      <c r="G7" s="127" t="s">
        <v>334</v>
      </c>
      <c r="H7" s="126">
        <f>Athletics!T8</f>
        <v>0</v>
      </c>
      <c r="I7" s="128">
        <f>SUM(C7:H7)</f>
        <v>3155000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1825698</v>
      </c>
      <c r="I8" s="128">
        <f t="shared" ref="I8:I22" si="0">SUM(C8:H8)</f>
        <v>1825698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1000000</v>
      </c>
      <c r="D10" s="126">
        <f>Athletics!H11</f>
        <v>150000</v>
      </c>
      <c r="E10" s="126">
        <f>Athletics!K11</f>
        <v>10000</v>
      </c>
      <c r="F10" s="126">
        <f>Athletics!N11</f>
        <v>20000</v>
      </c>
      <c r="G10" s="130" t="s">
        <v>303</v>
      </c>
      <c r="H10" s="126">
        <f>Athletics!T11</f>
        <v>0</v>
      </c>
      <c r="I10" s="128">
        <f t="shared" si="0"/>
        <v>1180000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1579512</v>
      </c>
      <c r="I11" s="128">
        <f t="shared" si="0"/>
        <v>1579512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150000</v>
      </c>
      <c r="D13" s="126">
        <f>Athletics!H14</f>
        <v>20000</v>
      </c>
      <c r="E13" s="126">
        <f>Athletics!K14</f>
        <v>75000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245000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2779000</v>
      </c>
      <c r="I14" s="128">
        <f>SUM(C14:H14)</f>
        <v>2779000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874579</v>
      </c>
      <c r="I15" s="128">
        <f t="shared" si="0"/>
        <v>874579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590000</v>
      </c>
      <c r="H17" s="126">
        <f>Athletics!T18</f>
        <v>280508</v>
      </c>
      <c r="I17" s="128">
        <f t="shared" si="0"/>
        <v>870508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7110400</v>
      </c>
      <c r="D21" s="126">
        <f>Athletics!H22</f>
        <v>1616000</v>
      </c>
      <c r="E21" s="126">
        <f>Athletics!K22</f>
        <v>2908800</v>
      </c>
      <c r="F21" s="126">
        <f>Athletics!N22</f>
        <v>4524800</v>
      </c>
      <c r="G21" s="130" t="s">
        <v>303</v>
      </c>
      <c r="H21" s="126">
        <f>Athletics!T22</f>
        <v>125000</v>
      </c>
      <c r="I21" s="128">
        <f t="shared" si="0"/>
        <v>16285000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10410400</v>
      </c>
      <c r="D23" s="133">
        <f t="shared" ref="D23:I23" si="1">SUM(D7:D22)</f>
        <v>2061000</v>
      </c>
      <c r="E23" s="133">
        <f t="shared" si="1"/>
        <v>3508800</v>
      </c>
      <c r="F23" s="133">
        <f t="shared" si="1"/>
        <v>4759800</v>
      </c>
      <c r="G23" s="133">
        <f t="shared" si="1"/>
        <v>590000</v>
      </c>
      <c r="H23" s="133">
        <f t="shared" si="1"/>
        <v>7464297</v>
      </c>
      <c r="I23" s="134">
        <f t="shared" si="1"/>
        <v>28794297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P28"/>
  <sheetViews>
    <sheetView zoomScaleNormal="100" workbookViewId="0">
      <selection activeCell="J20" sqref="J20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University of Louisiana at Lafayette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484" t="s">
        <v>566</v>
      </c>
      <c r="C3" s="485"/>
      <c r="D3" s="485"/>
      <c r="E3" s="485"/>
      <c r="F3" s="485"/>
      <c r="G3" s="485"/>
      <c r="H3" s="485"/>
      <c r="I3" s="485"/>
      <c r="J3" s="486"/>
      <c r="K3" s="97"/>
      <c r="L3" s="97"/>
      <c r="M3" s="97"/>
      <c r="N3" s="97"/>
      <c r="O3" s="97"/>
      <c r="P3" s="97"/>
    </row>
    <row r="4" spans="1:16" ht="15" customHeight="1" thickTop="1" x14ac:dyDescent="0.2">
      <c r="A4" s="499" t="s">
        <v>324</v>
      </c>
      <c r="B4" s="505" t="s">
        <v>532</v>
      </c>
      <c r="C4" s="487" t="s">
        <v>534</v>
      </c>
      <c r="D4" s="487" t="s">
        <v>339</v>
      </c>
      <c r="E4" s="487" t="s">
        <v>349</v>
      </c>
      <c r="F4" s="487" t="s">
        <v>340</v>
      </c>
      <c r="G4" s="490" t="s">
        <v>350</v>
      </c>
      <c r="H4" s="487" t="s">
        <v>343</v>
      </c>
      <c r="I4" s="493" t="s">
        <v>533</v>
      </c>
      <c r="J4" s="496" t="s">
        <v>302</v>
      </c>
    </row>
    <row r="5" spans="1:16" ht="15" customHeight="1" x14ac:dyDescent="0.2">
      <c r="A5" s="500"/>
      <c r="B5" s="506"/>
      <c r="C5" s="488"/>
      <c r="D5" s="488"/>
      <c r="E5" s="488"/>
      <c r="F5" s="488"/>
      <c r="G5" s="491"/>
      <c r="H5" s="488"/>
      <c r="I5" s="494"/>
      <c r="J5" s="497"/>
    </row>
    <row r="6" spans="1:16" ht="15" customHeight="1" thickBot="1" x14ac:dyDescent="0.25">
      <c r="A6" s="501"/>
      <c r="B6" s="507"/>
      <c r="C6" s="489"/>
      <c r="D6" s="489"/>
      <c r="E6" s="489"/>
      <c r="F6" s="489"/>
      <c r="G6" s="492"/>
      <c r="H6" s="489"/>
      <c r="I6" s="495"/>
      <c r="J6" s="498"/>
    </row>
    <row r="7" spans="1:16" ht="15" customHeight="1" x14ac:dyDescent="0.2">
      <c r="A7" s="107" t="s">
        <v>326</v>
      </c>
      <c r="B7" s="231">
        <f>Athletics!E30</f>
        <v>1994094</v>
      </c>
      <c r="C7" s="254">
        <f>Athletics!H30</f>
        <v>4238929</v>
      </c>
      <c r="D7" s="254">
        <f>Athletics!K30</f>
        <v>1303490</v>
      </c>
      <c r="E7" s="254">
        <f>Athletics!N30</f>
        <v>932483</v>
      </c>
      <c r="F7" s="254">
        <f>Athletics!Q30</f>
        <v>312041</v>
      </c>
      <c r="G7" s="254">
        <f>Athletics!T30</f>
        <v>1729682</v>
      </c>
      <c r="H7" s="254">
        <f>Athletics!W30</f>
        <v>2686232</v>
      </c>
      <c r="I7" s="254">
        <f>Athletics!Z30</f>
        <v>0</v>
      </c>
      <c r="J7" s="423">
        <f t="shared" ref="J7:J21" si="0">SUM(B7:I7)</f>
        <v>13196951</v>
      </c>
    </row>
    <row r="8" spans="1:16" ht="15" customHeight="1" x14ac:dyDescent="0.2">
      <c r="A8" s="111" t="s">
        <v>104</v>
      </c>
      <c r="B8" s="112">
        <f>Athletics!E31</f>
        <v>784607</v>
      </c>
      <c r="C8" s="113">
        <f>Athletics!H31</f>
        <v>1156135</v>
      </c>
      <c r="D8" s="113">
        <f>Athletics!K31</f>
        <v>383926</v>
      </c>
      <c r="E8" s="254">
        <f>Athletics!N31</f>
        <v>255828</v>
      </c>
      <c r="F8" s="113">
        <f>Athletics!Q31</f>
        <v>123439</v>
      </c>
      <c r="G8" s="113">
        <f>Athletics!T31</f>
        <v>631126</v>
      </c>
      <c r="H8" s="113">
        <f>Athletics!W31</f>
        <v>1001883</v>
      </c>
      <c r="I8" s="113">
        <f>Athletics!Z31</f>
        <v>0</v>
      </c>
      <c r="J8" s="114">
        <f t="shared" si="0"/>
        <v>4336944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475000</v>
      </c>
      <c r="D11" s="113">
        <f>Athletics!K34</f>
        <v>145000</v>
      </c>
      <c r="E11" s="113">
        <f>Athletics!N34</f>
        <v>56000</v>
      </c>
      <c r="F11" s="113">
        <f>Athletics!Q34</f>
        <v>0</v>
      </c>
      <c r="G11" s="113">
        <f>Athletics!T34</f>
        <v>32185</v>
      </c>
      <c r="H11" s="113">
        <f>Athletics!W34</f>
        <v>0</v>
      </c>
      <c r="I11" s="113">
        <f>Athletics!Z34</f>
        <v>0</v>
      </c>
      <c r="J11" s="114">
        <f t="shared" si="0"/>
        <v>708185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3925800</v>
      </c>
      <c r="D12" s="113">
        <f>Athletics!K35</f>
        <v>644090</v>
      </c>
      <c r="E12" s="113">
        <f>Athletics!N35</f>
        <v>495616</v>
      </c>
      <c r="F12" s="113">
        <f>Athletics!Q35</f>
        <v>729800</v>
      </c>
      <c r="G12" s="113">
        <f>Athletics!T35</f>
        <v>3223445</v>
      </c>
      <c r="H12" s="113">
        <f>Athletics!W35</f>
        <v>493000</v>
      </c>
      <c r="I12" s="113">
        <f>Athletics!Z35</f>
        <v>0</v>
      </c>
      <c r="J12" s="114">
        <f t="shared" si="0"/>
        <v>9511751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900000</v>
      </c>
      <c r="I13" s="113">
        <f>Athletics!Z36</f>
        <v>0</v>
      </c>
      <c r="J13" s="114">
        <f t="shared" si="0"/>
        <v>900000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49960</v>
      </c>
      <c r="C14" s="113">
        <f>Athletics!H37</f>
        <v>1558989</v>
      </c>
      <c r="D14" s="113">
        <f>Athletics!K37</f>
        <v>453698</v>
      </c>
      <c r="E14" s="113">
        <f>Athletics!N37</f>
        <v>300000</v>
      </c>
      <c r="F14" s="113">
        <f>Athletics!Q37</f>
        <v>278900</v>
      </c>
      <c r="G14" s="113">
        <f>Athletics!T37</f>
        <v>1020119</v>
      </c>
      <c r="H14" s="113">
        <f>Athletics!W37</f>
        <v>122904</v>
      </c>
      <c r="I14" s="113">
        <f>Athletics!Z37</f>
        <v>0</v>
      </c>
      <c r="J14" s="114">
        <f t="shared" si="0"/>
        <v>3784570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45000</v>
      </c>
      <c r="C15" s="113">
        <f>Athletics!H38</f>
        <v>20995</v>
      </c>
      <c r="D15" s="113">
        <f>Athletics!K38</f>
        <v>0</v>
      </c>
      <c r="E15" s="113">
        <f>Athletics!N38</f>
        <v>3035</v>
      </c>
      <c r="F15" s="113">
        <f>Athletics!Q38</f>
        <v>1000</v>
      </c>
      <c r="G15" s="113">
        <f>Athletics!T38</f>
        <v>4000</v>
      </c>
      <c r="H15" s="113">
        <f>Athletics!W38</f>
        <v>83200</v>
      </c>
      <c r="I15" s="113">
        <f>Athletics!Z38</f>
        <v>0</v>
      </c>
      <c r="J15" s="114">
        <f t="shared" si="0"/>
        <v>157230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1013262</v>
      </c>
      <c r="C16" s="113">
        <f>Athletics!H39</f>
        <v>1212572</v>
      </c>
      <c r="D16" s="113">
        <f>Athletics!K39</f>
        <v>143585</v>
      </c>
      <c r="E16" s="113">
        <f>Athletics!N39</f>
        <v>466046</v>
      </c>
      <c r="F16" s="113">
        <f>Athletics!Q39</f>
        <v>43437</v>
      </c>
      <c r="G16" s="113">
        <f>Athletics!T39</f>
        <v>599702</v>
      </c>
      <c r="H16" s="113">
        <f>Athletics!W39</f>
        <v>256994</v>
      </c>
      <c r="I16" s="113">
        <f>Athletics!Z39</f>
        <v>0</v>
      </c>
      <c r="J16" s="114">
        <f t="shared" si="0"/>
        <v>3735598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496310</v>
      </c>
      <c r="C19" s="113">
        <f>Athletics!H41</f>
        <v>1439944</v>
      </c>
      <c r="D19" s="113">
        <f>Athletics!K41</f>
        <v>760945</v>
      </c>
      <c r="E19" s="113">
        <f>Athletics!N41</f>
        <v>319500</v>
      </c>
      <c r="F19" s="113">
        <f>Athletics!Q41</f>
        <v>164431</v>
      </c>
      <c r="G19" s="113">
        <f>Athletics!T41</f>
        <v>623322</v>
      </c>
      <c r="H19" s="113">
        <f>Athletics!W41</f>
        <v>797931</v>
      </c>
      <c r="I19" s="113">
        <f>Athletics!Z41</f>
        <v>0</v>
      </c>
      <c r="J19" s="114">
        <f t="shared" si="0"/>
        <v>4602383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569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4383233</v>
      </c>
      <c r="C23" s="119">
        <f>SUM(C7:C22)</f>
        <v>14028364</v>
      </c>
      <c r="D23" s="119">
        <f t="shared" ref="D23:J23" si="2">SUM(D7:D22)</f>
        <v>3834734</v>
      </c>
      <c r="E23" s="119">
        <f t="shared" si="2"/>
        <v>2828508</v>
      </c>
      <c r="F23" s="119">
        <f t="shared" si="2"/>
        <v>1653048</v>
      </c>
      <c r="G23" s="119">
        <f t="shared" si="2"/>
        <v>7863581</v>
      </c>
      <c r="H23" s="119">
        <f t="shared" si="2"/>
        <v>6342144</v>
      </c>
      <c r="I23" s="119">
        <f t="shared" si="2"/>
        <v>0</v>
      </c>
      <c r="J23" s="120">
        <f t="shared" si="2"/>
        <v>40933612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Angela M Smith</cp:lastModifiedBy>
  <cp:lastPrinted>2022-07-08T13:58:54Z</cp:lastPrinted>
  <dcterms:created xsi:type="dcterms:W3CDTF">2010-02-11T21:59:50Z</dcterms:created>
  <dcterms:modified xsi:type="dcterms:W3CDTF">2025-08-04T20:28:18Z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2025-08-02T21:01:12Z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90dd0581-5e87-418f-b4e1-6decffdc2721</vt:lpwstr>
  </property>
  <property fmtid="{D5CDD505-2E9C-101B-9397-08002B2CF9AE}" pid="8" name="MSIP_Label_638202f9-8d41-4950-b014-f183e397b746_ContentBits">
    <vt:lpwstr>0</vt:lpwstr>
  </property>
  <property fmtid="{D5CDD505-2E9C-101B-9397-08002B2CF9AE}" pid="9" name="MSIP_Label_638202f9-8d41-4950-b014-f183e397b746_Tag">
    <vt:lpwstr>10, 3, 0, 1</vt:lpwstr>
  </property>
</Properties>
</file>